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elov\Desktop\RAN4\RAN4 88bis - Oct 2018\03 Meeting\NR PDSCH results\"/>
    </mc:Choice>
  </mc:AlternateContent>
  <bookViews>
    <workbookView xWindow="0" yWindow="0" windowWidth="28770" windowHeight="11835" tabRatio="894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" sheetId="313" r:id="rId8"/>
    <sheet name="case 6" sheetId="314" r:id="rId9"/>
    <sheet name="case 7" sheetId="315" r:id="rId10"/>
    <sheet name="case 8 (MMSE-IRC)" sheetId="316" r:id="rId11"/>
    <sheet name="case 8 (R-ML)" sheetId="317" r:id="rId12"/>
    <sheet name="case 9 (MMSE-IRC)" sheetId="318" r:id="rId13"/>
    <sheet name="case 9 (R-ML)" sheetId="319" r:id="rId14"/>
    <sheet name="case 10" sheetId="320" r:id="rId15"/>
    <sheet name="case 11" sheetId="321" r:id="rId16"/>
    <sheet name="case 12" sheetId="322" r:id="rId17"/>
  </sheets>
  <definedNames>
    <definedName name="OLE_LINK1" localSheetId="0">'Cover Page'!$L$13</definedName>
    <definedName name="OLE_LINK2" localSheetId="0">'Cover Page'!$L$41</definedName>
  </definedNames>
  <calcPr calcId="152511"/>
</workbook>
</file>

<file path=xl/calcChain.xml><?xml version="1.0" encoding="utf-8"?>
<calcChain xmlns="http://schemas.openxmlformats.org/spreadsheetml/2006/main">
  <c r="U52" i="322" l="1"/>
  <c r="T52" i="322"/>
  <c r="S52" i="322"/>
  <c r="T18" i="284" s="1"/>
  <c r="R52" i="322"/>
  <c r="S18" i="284" s="1"/>
  <c r="Q52" i="322"/>
  <c r="R18" i="284" s="1"/>
  <c r="P52" i="322"/>
  <c r="Q18" i="284" s="1"/>
  <c r="O52" i="322"/>
  <c r="P18" i="284" s="1"/>
  <c r="N52" i="322"/>
  <c r="O18" i="284" s="1"/>
  <c r="M52" i="322"/>
  <c r="N18" i="284" s="1"/>
  <c r="L52" i="322"/>
  <c r="M18" i="284" s="1"/>
  <c r="K52" i="322"/>
  <c r="L18" i="284" s="1"/>
  <c r="J52" i="322"/>
  <c r="K18" i="284" s="1"/>
  <c r="I52" i="322"/>
  <c r="H52" i="322"/>
  <c r="G52" i="322"/>
  <c r="H18" i="284" s="1"/>
  <c r="F52" i="322"/>
  <c r="G18" i="284" s="1"/>
  <c r="E52" i="322"/>
  <c r="D52" i="322"/>
  <c r="C52" i="322"/>
  <c r="D18" i="284" s="1"/>
  <c r="B52" i="322"/>
  <c r="C18" i="284" s="1"/>
  <c r="A31" i="322"/>
  <c r="A32" i="322" s="1"/>
  <c r="A33" i="322" s="1"/>
  <c r="A34" i="322" s="1"/>
  <c r="A35" i="322" s="1"/>
  <c r="A36" i="322" s="1"/>
  <c r="A37" i="322" s="1"/>
  <c r="A38" i="322" s="1"/>
  <c r="A39" i="322" s="1"/>
  <c r="A40" i="322" s="1"/>
  <c r="A41" i="322" s="1"/>
  <c r="A42" i="322" s="1"/>
  <c r="A43" i="322" s="1"/>
  <c r="A44" i="322" s="1"/>
  <c r="A45" i="322" s="1"/>
  <c r="A46" i="322" s="1"/>
  <c r="A47" i="322" s="1"/>
  <c r="A48" i="322" s="1"/>
  <c r="A49" i="322" s="1"/>
  <c r="A50" i="322" s="1"/>
  <c r="U52" i="321"/>
  <c r="T52" i="321"/>
  <c r="S52" i="321"/>
  <c r="T17" i="284" s="1"/>
  <c r="R52" i="321"/>
  <c r="S17" i="284" s="1"/>
  <c r="Q52" i="321"/>
  <c r="R17" i="284" s="1"/>
  <c r="P52" i="321"/>
  <c r="Q17" i="284" s="1"/>
  <c r="O52" i="321"/>
  <c r="P17" i="284" s="1"/>
  <c r="N52" i="321"/>
  <c r="O17" i="284" s="1"/>
  <c r="M52" i="321"/>
  <c r="N17" i="284" s="1"/>
  <c r="L52" i="321"/>
  <c r="M17" i="284" s="1"/>
  <c r="I52" i="321"/>
  <c r="H52" i="321"/>
  <c r="E52" i="321"/>
  <c r="D52" i="32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A51" i="321" s="1"/>
  <c r="U52" i="320"/>
  <c r="T52" i="320"/>
  <c r="S52" i="320"/>
  <c r="T16" i="284" s="1"/>
  <c r="R52" i="320"/>
  <c r="S16" i="284" s="1"/>
  <c r="Q52" i="320"/>
  <c r="R16" i="284" s="1"/>
  <c r="P52" i="320"/>
  <c r="Q16" i="284" s="1"/>
  <c r="O52" i="320"/>
  <c r="P16" i="284" s="1"/>
  <c r="N52" i="320"/>
  <c r="O16" i="284" s="1"/>
  <c r="M52" i="320"/>
  <c r="N16" i="284" s="1"/>
  <c r="L52" i="320"/>
  <c r="M16" i="284" s="1"/>
  <c r="J52" i="320"/>
  <c r="K16" i="284" s="1"/>
  <c r="I52" i="320"/>
  <c r="H52" i="320"/>
  <c r="F52" i="320"/>
  <c r="G16" i="284" s="1"/>
  <c r="E52" i="320"/>
  <c r="D52" i="320"/>
  <c r="C52" i="320"/>
  <c r="D16" i="284" s="1"/>
  <c r="B52" i="320"/>
  <c r="C16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62" i="319"/>
  <c r="T62" i="319"/>
  <c r="S62" i="319"/>
  <c r="T15" i="284" s="1"/>
  <c r="R62" i="319"/>
  <c r="S15" i="284" s="1"/>
  <c r="Q62" i="319"/>
  <c r="R15" i="284" s="1"/>
  <c r="P62" i="319"/>
  <c r="Q15" i="284" s="1"/>
  <c r="O62" i="319"/>
  <c r="P15" i="284" s="1"/>
  <c r="N62" i="319"/>
  <c r="O15" i="284" s="1"/>
  <c r="M62" i="319"/>
  <c r="N15" i="284" s="1"/>
  <c r="L62" i="319"/>
  <c r="M15" i="284" s="1"/>
  <c r="K62" i="319"/>
  <c r="L15" i="284" s="1"/>
  <c r="J62" i="319"/>
  <c r="K15" i="284" s="1"/>
  <c r="I62" i="319"/>
  <c r="H62" i="319"/>
  <c r="F62" i="319"/>
  <c r="G15" i="284" s="1"/>
  <c r="E62" i="319"/>
  <c r="D62" i="319"/>
  <c r="E15" i="284" s="1"/>
  <c r="B62" i="319"/>
  <c r="C15" i="284" s="1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A49" i="319" s="1"/>
  <c r="A50" i="319" s="1"/>
  <c r="A51" i="319" s="1"/>
  <c r="U62" i="318"/>
  <c r="T62" i="318"/>
  <c r="S62" i="318"/>
  <c r="T14" i="284" s="1"/>
  <c r="R62" i="318"/>
  <c r="S14" i="284" s="1"/>
  <c r="Q62" i="318"/>
  <c r="R14" i="284" s="1"/>
  <c r="P62" i="318"/>
  <c r="Q14" i="284" s="1"/>
  <c r="O62" i="318"/>
  <c r="P14" i="284" s="1"/>
  <c r="N62" i="318"/>
  <c r="O14" i="284" s="1"/>
  <c r="M62" i="318"/>
  <c r="N14" i="284" s="1"/>
  <c r="L62" i="318"/>
  <c r="M14" i="284" s="1"/>
  <c r="K62" i="318"/>
  <c r="L14" i="284" s="1"/>
  <c r="J62" i="318"/>
  <c r="K14" i="284" s="1"/>
  <c r="I62" i="318"/>
  <c r="H62" i="318"/>
  <c r="F62" i="318"/>
  <c r="G14" i="284" s="1"/>
  <c r="E62" i="318"/>
  <c r="D62" i="318"/>
  <c r="E14" i="284" s="1"/>
  <c r="B62" i="318"/>
  <c r="C14" i="284" s="1"/>
  <c r="A31" i="318"/>
  <c r="A32" i="318" s="1"/>
  <c r="A33" i="318" s="1"/>
  <c r="A34" i="318" s="1"/>
  <c r="A35" i="318" s="1"/>
  <c r="A36" i="318" s="1"/>
  <c r="A37" i="318" s="1"/>
  <c r="A38" i="318" s="1"/>
  <c r="A39" i="318" s="1"/>
  <c r="A40" i="318" s="1"/>
  <c r="A41" i="318" s="1"/>
  <c r="A42" i="318" s="1"/>
  <c r="A43" i="318" s="1"/>
  <c r="A44" i="318" s="1"/>
  <c r="A45" i="318" s="1"/>
  <c r="A46" i="318" s="1"/>
  <c r="A47" i="318" s="1"/>
  <c r="A48" i="318" s="1"/>
  <c r="A49" i="318" s="1"/>
  <c r="A50" i="318" s="1"/>
  <c r="A51" i="318" s="1"/>
  <c r="A52" i="318" s="1"/>
  <c r="A53" i="318" s="1"/>
  <c r="A54" i="318" s="1"/>
  <c r="A55" i="318" s="1"/>
  <c r="A56" i="318" s="1"/>
  <c r="A57" i="318" s="1"/>
  <c r="A58" i="318" s="1"/>
  <c r="U62" i="317"/>
  <c r="T62" i="317"/>
  <c r="S62" i="317"/>
  <c r="T13" i="284" s="1"/>
  <c r="R62" i="317"/>
  <c r="S13" i="284" s="1"/>
  <c r="Q62" i="317"/>
  <c r="R13" i="284" s="1"/>
  <c r="P62" i="317"/>
  <c r="Q13" i="284" s="1"/>
  <c r="O62" i="317"/>
  <c r="P13" i="284" s="1"/>
  <c r="N62" i="317"/>
  <c r="O13" i="284" s="1"/>
  <c r="M62" i="317"/>
  <c r="N13" i="284" s="1"/>
  <c r="L62" i="317"/>
  <c r="M13" i="284" s="1"/>
  <c r="K62" i="317"/>
  <c r="L13" i="284" s="1"/>
  <c r="J62" i="317"/>
  <c r="K13" i="284" s="1"/>
  <c r="I62" i="317"/>
  <c r="H62" i="317"/>
  <c r="G62" i="317"/>
  <c r="H13" i="284" s="1"/>
  <c r="E62" i="317"/>
  <c r="F13" i="284" s="1"/>
  <c r="D62" i="317"/>
  <c r="C62" i="317"/>
  <c r="D13" i="284" s="1"/>
  <c r="A32" i="317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A31" i="317"/>
  <c r="U62" i="316"/>
  <c r="T62" i="316"/>
  <c r="S62" i="316"/>
  <c r="T12" i="284" s="1"/>
  <c r="R62" i="316"/>
  <c r="S12" i="284" s="1"/>
  <c r="Q62" i="316"/>
  <c r="R12" i="284" s="1"/>
  <c r="P62" i="316"/>
  <c r="Q12" i="284" s="1"/>
  <c r="O62" i="316"/>
  <c r="P12" i="284" s="1"/>
  <c r="N62" i="316"/>
  <c r="O12" i="284" s="1"/>
  <c r="M62" i="316"/>
  <c r="N12" i="284" s="1"/>
  <c r="L62" i="316"/>
  <c r="M12" i="284" s="1"/>
  <c r="K62" i="316"/>
  <c r="L12" i="284" s="1"/>
  <c r="I62" i="316"/>
  <c r="H62" i="316"/>
  <c r="G62" i="316"/>
  <c r="H12" i="284" s="1"/>
  <c r="E62" i="316"/>
  <c r="F12" i="284" s="1"/>
  <c r="D62" i="316"/>
  <c r="C62" i="316"/>
  <c r="D12" i="284" s="1"/>
  <c r="B62" i="316"/>
  <c r="C12" i="284" s="1"/>
  <c r="A31" i="316"/>
  <c r="A32" i="316" s="1"/>
  <c r="A33" i="316" s="1"/>
  <c r="A34" i="316" s="1"/>
  <c r="A35" i="316" s="1"/>
  <c r="A36" i="316" s="1"/>
  <c r="A37" i="316" s="1"/>
  <c r="A38" i="316" s="1"/>
  <c r="A39" i="316" s="1"/>
  <c r="A40" i="316" s="1"/>
  <c r="A41" i="316" s="1"/>
  <c r="A42" i="316" s="1"/>
  <c r="A43" i="316" s="1"/>
  <c r="A44" i="316" s="1"/>
  <c r="A45" i="316" s="1"/>
  <c r="A46" i="316" s="1"/>
  <c r="A47" i="316" s="1"/>
  <c r="A48" i="316" s="1"/>
  <c r="A49" i="316" s="1"/>
  <c r="A50" i="316" s="1"/>
  <c r="A51" i="316" s="1"/>
  <c r="A52" i="316" s="1"/>
  <c r="A53" i="316" s="1"/>
  <c r="A54" i="316" s="1"/>
  <c r="A55" i="316" s="1"/>
  <c r="A56" i="316" s="1"/>
  <c r="A57" i="316" s="1"/>
  <c r="A58" i="316" s="1"/>
  <c r="A59" i="316" s="1"/>
  <c r="A60" i="316" s="1"/>
  <c r="U52" i="315"/>
  <c r="T52" i="315"/>
  <c r="S52" i="315"/>
  <c r="T11" i="284" s="1"/>
  <c r="R52" i="315"/>
  <c r="S11" i="284" s="1"/>
  <c r="Q52" i="315"/>
  <c r="R11" i="284" s="1"/>
  <c r="P52" i="315"/>
  <c r="Q11" i="284" s="1"/>
  <c r="O52" i="315"/>
  <c r="P11" i="284" s="1"/>
  <c r="N52" i="315"/>
  <c r="O11" i="284" s="1"/>
  <c r="M52" i="315"/>
  <c r="N11" i="284" s="1"/>
  <c r="L52" i="315"/>
  <c r="M11" i="284" s="1"/>
  <c r="K52" i="315"/>
  <c r="L11" i="284" s="1"/>
  <c r="J52" i="315"/>
  <c r="K11" i="284" s="1"/>
  <c r="I52" i="315"/>
  <c r="H52" i="315"/>
  <c r="F52" i="315"/>
  <c r="G11" i="284" s="1"/>
  <c r="E52" i="315"/>
  <c r="D52" i="315"/>
  <c r="E11" i="284" s="1"/>
  <c r="B52" i="315"/>
  <c r="C11" i="284" s="1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U52" i="314"/>
  <c r="T52" i="314"/>
  <c r="S52" i="314"/>
  <c r="T10" i="284" s="1"/>
  <c r="R52" i="314"/>
  <c r="S10" i="284" s="1"/>
  <c r="Q52" i="314"/>
  <c r="R10" i="284" s="1"/>
  <c r="P52" i="314"/>
  <c r="Q10" i="284" s="1"/>
  <c r="O52" i="314"/>
  <c r="P10" i="284" s="1"/>
  <c r="N52" i="314"/>
  <c r="O10" i="284" s="1"/>
  <c r="M52" i="314"/>
  <c r="N10" i="284" s="1"/>
  <c r="L52" i="314"/>
  <c r="M10" i="284" s="1"/>
  <c r="K52" i="314"/>
  <c r="L10" i="284" s="1"/>
  <c r="J52" i="314"/>
  <c r="K10" i="284" s="1"/>
  <c r="I52" i="314"/>
  <c r="H52" i="314"/>
  <c r="F52" i="314"/>
  <c r="G10" i="284" s="1"/>
  <c r="E52" i="314"/>
  <c r="D52" i="314"/>
  <c r="E10" i="284" s="1"/>
  <c r="B52" i="314"/>
  <c r="C10" i="284" s="1"/>
  <c r="A31" i="314"/>
  <c r="A32" i="314" s="1"/>
  <c r="A33" i="314" s="1"/>
  <c r="A34" i="314" s="1"/>
  <c r="A35" i="314" s="1"/>
  <c r="A36" i="314" s="1"/>
  <c r="A37" i="314" s="1"/>
  <c r="A38" i="314" s="1"/>
  <c r="A39" i="314" s="1"/>
  <c r="A40" i="314" s="1"/>
  <c r="A41" i="314" s="1"/>
  <c r="A42" i="314" s="1"/>
  <c r="A43" i="314" s="1"/>
  <c r="A44" i="314" s="1"/>
  <c r="A45" i="314" s="1"/>
  <c r="A46" i="314" s="1"/>
  <c r="A47" i="314" s="1"/>
  <c r="A48" i="314" s="1"/>
  <c r="A49" i="314" s="1"/>
  <c r="A50" i="314" s="1"/>
  <c r="U62" i="313"/>
  <c r="T62" i="313"/>
  <c r="S62" i="313"/>
  <c r="T9" i="284" s="1"/>
  <c r="R62" i="313"/>
  <c r="S9" i="284" s="1"/>
  <c r="Q62" i="313"/>
  <c r="R9" i="284" s="1"/>
  <c r="P62" i="313"/>
  <c r="Q9" i="284" s="1"/>
  <c r="O62" i="313"/>
  <c r="P9" i="284" s="1"/>
  <c r="N62" i="313"/>
  <c r="O9" i="284" s="1"/>
  <c r="M62" i="313"/>
  <c r="N9" i="284" s="1"/>
  <c r="L62" i="313"/>
  <c r="M9" i="284" s="1"/>
  <c r="K62" i="313"/>
  <c r="L9" i="284" s="1"/>
  <c r="I62" i="313"/>
  <c r="H62" i="313"/>
  <c r="F62" i="313"/>
  <c r="G9" i="284" s="1"/>
  <c r="E62" i="313"/>
  <c r="D62" i="313"/>
  <c r="B62" i="313"/>
  <c r="C9" i="284" s="1"/>
  <c r="A31" i="313"/>
  <c r="A32" i="313" s="1"/>
  <c r="A33" i="313" s="1"/>
  <c r="A34" i="313" s="1"/>
  <c r="A35" i="313" s="1"/>
  <c r="A36" i="313" s="1"/>
  <c r="A37" i="313" s="1"/>
  <c r="A38" i="313" s="1"/>
  <c r="A39" i="313" s="1"/>
  <c r="A40" i="313" s="1"/>
  <c r="A41" i="313" s="1"/>
  <c r="A42" i="313" s="1"/>
  <c r="A43" i="313" s="1"/>
  <c r="A44" i="313" s="1"/>
  <c r="A45" i="313" s="1"/>
  <c r="A46" i="313" s="1"/>
  <c r="A47" i="313" s="1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U52" i="312"/>
  <c r="T52" i="312"/>
  <c r="S52" i="312"/>
  <c r="T8" i="284" s="1"/>
  <c r="R52" i="312"/>
  <c r="S8" i="284" s="1"/>
  <c r="Q52" i="312"/>
  <c r="R8" i="284" s="1"/>
  <c r="P52" i="312"/>
  <c r="Q8" i="284" s="1"/>
  <c r="O52" i="312"/>
  <c r="P8" i="284" s="1"/>
  <c r="N52" i="312"/>
  <c r="O8" i="284" s="1"/>
  <c r="M52" i="312"/>
  <c r="N8" i="284" s="1"/>
  <c r="L52" i="312"/>
  <c r="M8" i="284" s="1"/>
  <c r="K52" i="312"/>
  <c r="L8" i="284" s="1"/>
  <c r="I52" i="312"/>
  <c r="H52" i="312"/>
  <c r="G52" i="312"/>
  <c r="H8" i="284" s="1"/>
  <c r="E52" i="312"/>
  <c r="D52" i="312"/>
  <c r="B52" i="312"/>
  <c r="C8" i="284" s="1"/>
  <c r="A31" i="312"/>
  <c r="A32" i="312" s="1"/>
  <c r="A33" i="312" s="1"/>
  <c r="A34" i="312" s="1"/>
  <c r="A35" i="312" s="1"/>
  <c r="A36" i="312" s="1"/>
  <c r="A37" i="312" s="1"/>
  <c r="A38" i="312" s="1"/>
  <c r="A39" i="312" s="1"/>
  <c r="A40" i="312" s="1"/>
  <c r="A41" i="312" s="1"/>
  <c r="A42" i="312" s="1"/>
  <c r="A43" i="312" s="1"/>
  <c r="A44" i="312" s="1"/>
  <c r="A45" i="312" s="1"/>
  <c r="A46" i="312" s="1"/>
  <c r="A47" i="312" s="1"/>
  <c r="A48" i="312" s="1"/>
  <c r="A49" i="312" s="1"/>
  <c r="A50" i="312" s="1"/>
  <c r="U59" i="311"/>
  <c r="T59" i="311"/>
  <c r="S59" i="311"/>
  <c r="T7" i="284" s="1"/>
  <c r="R59" i="311"/>
  <c r="S7" i="284" s="1"/>
  <c r="Q59" i="311"/>
  <c r="R7" i="284" s="1"/>
  <c r="P59" i="311"/>
  <c r="Q7" i="284" s="1"/>
  <c r="O59" i="311"/>
  <c r="P7" i="284" s="1"/>
  <c r="N59" i="311"/>
  <c r="O7" i="284" s="1"/>
  <c r="M59" i="311"/>
  <c r="N7" i="284" s="1"/>
  <c r="L59" i="311"/>
  <c r="M7" i="284" s="1"/>
  <c r="K59" i="311"/>
  <c r="L7" i="284" s="1"/>
  <c r="I59" i="311"/>
  <c r="H59" i="311"/>
  <c r="G59" i="311"/>
  <c r="H7" i="284" s="1"/>
  <c r="E59" i="311"/>
  <c r="D59" i="311"/>
  <c r="B59" i="311"/>
  <c r="C7" i="284" s="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A51" i="311" s="1"/>
  <c r="A52" i="311" s="1"/>
  <c r="A53" i="311" s="1"/>
  <c r="A54" i="311" s="1"/>
  <c r="A55" i="311" s="1"/>
  <c r="A56" i="311" s="1"/>
  <c r="A57" i="311" s="1"/>
  <c r="U52" i="310"/>
  <c r="T52" i="310"/>
  <c r="S52" i="310"/>
  <c r="T6" i="284" s="1"/>
  <c r="R52" i="310"/>
  <c r="S6" i="284" s="1"/>
  <c r="Q52" i="310"/>
  <c r="R6" i="284" s="1"/>
  <c r="P52" i="310"/>
  <c r="Q6" i="284" s="1"/>
  <c r="O52" i="310"/>
  <c r="P6" i="284" s="1"/>
  <c r="N52" i="310"/>
  <c r="O6" i="284" s="1"/>
  <c r="M52" i="310"/>
  <c r="N6" i="284" s="1"/>
  <c r="L52" i="310"/>
  <c r="M6" i="284" s="1"/>
  <c r="I52" i="310"/>
  <c r="H52" i="310"/>
  <c r="E52" i="310"/>
  <c r="D52" i="310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A51" i="310" s="1"/>
  <c r="C59" i="311" l="1"/>
  <c r="D7" i="284" s="1"/>
  <c r="C52" i="312"/>
  <c r="D8" i="284" s="1"/>
  <c r="C62" i="313"/>
  <c r="D9" i="284" s="1"/>
  <c r="J52" i="310"/>
  <c r="K6" i="284" s="1"/>
  <c r="J59" i="311"/>
  <c r="K7" i="284" s="1"/>
  <c r="J52" i="312"/>
  <c r="K8" i="284" s="1"/>
  <c r="J62" i="313"/>
  <c r="K9" i="284" s="1"/>
  <c r="J62" i="316"/>
  <c r="K12" i="284" s="1"/>
  <c r="G52" i="320"/>
  <c r="H16" i="284" s="1"/>
  <c r="K52" i="320"/>
  <c r="L16" i="284" s="1"/>
  <c r="Z16" i="284" s="1"/>
  <c r="J52" i="321"/>
  <c r="K17" i="284" s="1"/>
  <c r="K52" i="310"/>
  <c r="L6" i="284" s="1"/>
  <c r="C52" i="315"/>
  <c r="D11" i="284" s="1"/>
  <c r="G52" i="315"/>
  <c r="H11" i="284" s="1"/>
  <c r="K52" i="321"/>
  <c r="L17" i="284" s="1"/>
  <c r="A52" i="319"/>
  <c r="A53" i="319" s="1"/>
  <c r="A54" i="319" s="1"/>
  <c r="A55" i="319" s="1"/>
  <c r="A56" i="319" s="1"/>
  <c r="A57" i="319" s="1"/>
  <c r="A58" i="319" s="1"/>
  <c r="A59" i="319" s="1"/>
  <c r="A60" i="319" s="1"/>
  <c r="C62" i="319"/>
  <c r="D15" i="284" s="1"/>
  <c r="G62" i="319"/>
  <c r="H15" i="284" s="1"/>
  <c r="A59" i="318"/>
  <c r="A60" i="318" s="1"/>
  <c r="C62" i="318"/>
  <c r="D14" i="284" s="1"/>
  <c r="B52" i="310"/>
  <c r="C6" i="284" s="1"/>
  <c r="F52" i="310"/>
  <c r="G6" i="284" s="1"/>
  <c r="G62" i="313"/>
  <c r="H9" i="284" s="1"/>
  <c r="B62" i="317"/>
  <c r="C13" i="284" s="1"/>
  <c r="F62" i="317"/>
  <c r="G13" i="284" s="1"/>
  <c r="B52" i="321"/>
  <c r="C17" i="284" s="1"/>
  <c r="F52" i="321"/>
  <c r="G17" i="284" s="1"/>
  <c r="G52" i="310"/>
  <c r="H6" i="284" s="1"/>
  <c r="F59" i="311"/>
  <c r="G7" i="284" s="1"/>
  <c r="C52" i="314"/>
  <c r="D10" i="284" s="1"/>
  <c r="G52" i="314"/>
  <c r="H10" i="284" s="1"/>
  <c r="C52" i="321"/>
  <c r="D17" i="284" s="1"/>
  <c r="G52" i="321"/>
  <c r="H17" i="284" s="1"/>
  <c r="C52" i="310"/>
  <c r="D6" i="284" s="1"/>
  <c r="F52" i="312"/>
  <c r="G8" i="284" s="1"/>
  <c r="F62" i="316"/>
  <c r="G12" i="284" s="1"/>
  <c r="Z18" i="284"/>
  <c r="E52" i="274"/>
  <c r="G62" i="318" l="1"/>
  <c r="H14" i="284" s="1"/>
  <c r="Y17" i="284"/>
  <c r="X17" i="284"/>
  <c r="U18" i="284"/>
  <c r="Z17" i="284"/>
  <c r="W17" i="284"/>
  <c r="V17" i="284"/>
  <c r="W18" i="284"/>
  <c r="V18" i="284"/>
  <c r="X16" i="284"/>
  <c r="Y16" i="284"/>
  <c r="U17" i="284"/>
  <c r="X18" i="284"/>
  <c r="Y18" i="284"/>
  <c r="U16" i="284"/>
  <c r="V16" i="284"/>
  <c r="W16" i="284"/>
  <c r="A31" i="274"/>
  <c r="A32" i="274" s="1"/>
  <c r="A33" i="274" s="1"/>
  <c r="A34" i="274" l="1"/>
  <c r="A35" i="274" s="1"/>
  <c r="A36" i="274" s="1"/>
  <c r="A37" i="274" s="1"/>
  <c r="A38" i="274" s="1"/>
  <c r="D52" i="274" l="1"/>
  <c r="H52" i="274"/>
  <c r="I52" i="274"/>
  <c r="K52" i="274"/>
  <c r="L5" i="284" s="1"/>
  <c r="L52" i="274"/>
  <c r="M5" i="284" s="1"/>
  <c r="M52" i="274"/>
  <c r="N5" i="284" s="1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W15" i="284" l="1"/>
  <c r="U15" i="284"/>
  <c r="V15" i="284" l="1"/>
  <c r="W14" i="284" l="1"/>
  <c r="V14" i="284"/>
  <c r="U14" i="284"/>
  <c r="Z13" i="284"/>
  <c r="Y13" i="284"/>
  <c r="X13" i="284"/>
  <c r="Z12" i="284"/>
  <c r="Y12" i="284"/>
  <c r="X12" i="284"/>
  <c r="A39" i="274" l="1"/>
  <c r="G52" i="274" s="1"/>
  <c r="H5" i="284" s="1"/>
  <c r="C52" i="274"/>
  <c r="D5" i="284" s="1"/>
  <c r="W10" i="284"/>
  <c r="V10" i="284"/>
  <c r="U10" i="284"/>
  <c r="Y15" i="284" l="1"/>
  <c r="Z15" i="284"/>
  <c r="X15" i="284"/>
  <c r="A40" i="274"/>
  <c r="X6" i="284"/>
  <c r="Z6" i="284"/>
  <c r="Y6" i="284"/>
  <c r="Z5" i="284"/>
  <c r="X5" i="284"/>
  <c r="Y5" i="284"/>
  <c r="W11" i="284"/>
  <c r="V11" i="284"/>
  <c r="U11" i="284"/>
  <c r="A41" i="274" l="1"/>
  <c r="A42" i="274" s="1"/>
  <c r="A43" i="274" s="1"/>
  <c r="A44" i="274" s="1"/>
  <c r="A45" i="274" s="1"/>
  <c r="A46" i="274" s="1"/>
  <c r="A47" i="274" s="1"/>
  <c r="A48" i="274" s="1"/>
  <c r="A49" i="274" s="1"/>
  <c r="A50" i="274" s="1"/>
  <c r="V13" i="284"/>
  <c r="W13" i="284"/>
  <c r="U13" i="284"/>
  <c r="Z14" i="284"/>
  <c r="Y14" i="284"/>
  <c r="X14" i="284"/>
  <c r="W6" i="284"/>
  <c r="J52" i="274"/>
  <c r="K5" i="284" s="1"/>
  <c r="B52" i="274" l="1"/>
  <c r="C5" i="284" s="1"/>
  <c r="F52" i="274"/>
  <c r="G5" i="284" s="1"/>
  <c r="V5" i="284" s="1"/>
  <c r="V6" i="284"/>
  <c r="U6" i="284"/>
  <c r="X10" i="284"/>
  <c r="Z10" i="284"/>
  <c r="Y10" i="284"/>
  <c r="W5" i="284" l="1"/>
  <c r="U5" i="284"/>
  <c r="Z11" i="284"/>
  <c r="Y11" i="284" l="1"/>
  <c r="X11" i="284"/>
  <c r="X8" i="284" l="1"/>
  <c r="Y8" i="284"/>
  <c r="Z8" i="284"/>
  <c r="W12" i="284" l="1"/>
  <c r="V12" i="284"/>
  <c r="U12" i="284"/>
  <c r="U8" i="284" l="1"/>
  <c r="Y9" i="284"/>
  <c r="V8" i="284" l="1"/>
  <c r="W8" i="284"/>
  <c r="Z9" i="284"/>
  <c r="X9" i="284"/>
  <c r="X7" i="284"/>
  <c r="Z7" i="284"/>
  <c r="Y7" i="284"/>
  <c r="W7" i="284" l="1"/>
  <c r="U7" i="284"/>
  <c r="V7" i="284"/>
  <c r="V9" i="284"/>
  <c r="W9" i="284" l="1"/>
  <c r="U9" i="284"/>
</calcChain>
</file>

<file path=xl/sharedStrings.xml><?xml version="1.0" encoding="utf-8"?>
<sst xmlns="http://schemas.openxmlformats.org/spreadsheetml/2006/main" count="642" uniqueCount="67">
  <si>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</si>
  <si>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</si>
  <si>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</si>
  <si>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</si>
  <si>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</si>
  <si>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</si>
  <si>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</si>
  <si>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</si>
  <si>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</si>
  <si>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</si>
  <si>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</si>
  <si>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</si>
  <si>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</si>
  <si>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</si>
  <si>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</si>
  <si>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</si>
  <si>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</si>
  <si>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</si>
  <si>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</si>
  <si>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</si>
  <si>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</si>
  <si>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</si>
  <si>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</si>
  <si>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</si>
  <si>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</si>
  <si>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</si>
  <si>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</si>
  <si>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</si>
  <si>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</si>
  <si>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</si>
  <si>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</si>
  <si>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</si>
  <si>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</si>
  <si>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</si>
  <si>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</si>
  <si>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</si>
  <si>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</si>
  <si>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TDL-B 100ns, 400 Hz</t>
  </si>
  <si>
    <t>MMSE-IRC</t>
  </si>
  <si>
    <t>6 (in the middle of CBW)</t>
  </si>
  <si>
    <t>TDL-C 300ns, 100 Hz</t>
  </si>
  <si>
    <t>TDL-A 30ns, 10Hz</t>
  </si>
  <si>
    <t>2 Layers</t>
  </si>
  <si>
    <t>3 Layers</t>
  </si>
  <si>
    <t>4 Layers</t>
  </si>
  <si>
    <t>R-ML</t>
  </si>
  <si>
    <t>Test point</t>
  </si>
  <si>
    <t>8 (MMSE-IRC)</t>
  </si>
  <si>
    <t>8 (R-ML)</t>
  </si>
  <si>
    <t>9 (MMSE-IRC)</t>
  </si>
  <si>
    <t>9 (R-ML)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</si>
  <si>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</si>
  <si>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</si>
  <si>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</si>
  <si>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</si>
  <si>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</si>
  <si>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</si>
  <si>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</si>
  <si>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40MHz/30kHz</t>
  </si>
  <si>
    <t>Type A, QPSK MCS 4</t>
  </si>
  <si>
    <t>Type A, 256QAM MCS 24</t>
  </si>
  <si>
    <t>Type A, 16QAM MCS 13</t>
  </si>
  <si>
    <t>Type A, 64QAM MCS 19</t>
  </si>
  <si>
    <t>Type A, [QPSK MCS 4]</t>
  </si>
  <si>
    <t>[1 Layer]</t>
  </si>
  <si>
    <t>SNR at 30% @ Max TP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</si>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</sst>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0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0" fontId="8" fillId="0" borderId="4" xfId="0" applyFont="1" applyBorder="1" applyAlignment="1">
      <alignment horizontal="center" vertical="center" wrapText="1"/>
    </xf>
    <xf numFmtId="1" fontId="0" fillId="0" borderId="0" xfId="0" applyNumberFormat="1" applyFont="1" applyFill="1"/>
    <xf numFmtId="0" fontId="0" fillId="0" borderId="0" xfId="0" applyAlignment="1">
      <alignment vertical="center"/>
    </xf>
    <xf numFmtId="165" fontId="9" fillId="0" borderId="0" xfId="4" applyNumberFormat="1" applyFo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7" xfId="0" applyNumberFormat="1" applyFont="1" applyBorder="1" applyAlignment="1">
      <alignment horizontal="center" vertical="center" wrapText="1"/>
    </xf>
    <xf numFmtId="167" fontId="0" fillId="2" borderId="1" xfId="2" applyNumberFormat="1" applyFont="1" applyFill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7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603.43202968032699</c:v>
                </c:pt>
                <c:pt idx="3">
                  <c:v>38016.237429900597</c:v>
                </c:pt>
                <c:pt idx="4">
                  <c:v>336757.44267798401</c:v>
                </c:pt>
                <c:pt idx="5">
                  <c:v>2062443.35499049</c:v>
                </c:pt>
                <c:pt idx="6">
                  <c:v>3375907.61026714</c:v>
                </c:pt>
                <c:pt idx="7">
                  <c:v>4169310.7937544398</c:v>
                </c:pt>
                <c:pt idx="8">
                  <c:v>5145750.5915804096</c:v>
                </c:pt>
                <c:pt idx="9">
                  <c:v>5926830.0532658603</c:v>
                </c:pt>
                <c:pt idx="10">
                  <c:v>6909275.2217442198</c:v>
                </c:pt>
                <c:pt idx="11">
                  <c:v>8771242.9161449298</c:v>
                </c:pt>
                <c:pt idx="12">
                  <c:v>10617277.805604</c:v>
                </c:pt>
                <c:pt idx="13">
                  <c:v>11287942.5769652</c:v>
                </c:pt>
                <c:pt idx="14">
                  <c:v>11411668.8289099</c:v>
                </c:pt>
                <c:pt idx="15">
                  <c:v>11419200</c:v>
                </c:pt>
                <c:pt idx="16">
                  <c:v>11419200</c:v>
                </c:pt>
                <c:pt idx="17" formatCode="0.00">
                  <c:v>11419200</c:v>
                </c:pt>
                <c:pt idx="18" formatCode="0.00">
                  <c:v>11419200</c:v>
                </c:pt>
                <c:pt idx="19" formatCode="0.00">
                  <c:v>11419200</c:v>
                </c:pt>
                <c:pt idx="20" formatCode="0.0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30E-40A0-9004-CED5D3F21959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0</c:v>
                </c:pt>
                <c:pt idx="1">
                  <c:v>25947.599352732399</c:v>
                </c:pt>
                <c:pt idx="2">
                  <c:v>209959.06204258301</c:v>
                </c:pt>
                <c:pt idx="3">
                  <c:v>2168632.7630163198</c:v>
                </c:pt>
                <c:pt idx="4">
                  <c:v>3492630.8635656498</c:v>
                </c:pt>
                <c:pt idx="5">
                  <c:v>4289330.1618523803</c:v>
                </c:pt>
                <c:pt idx="6">
                  <c:v>5469932.9449865203</c:v>
                </c:pt>
                <c:pt idx="7">
                  <c:v>6151366.3197870804</c:v>
                </c:pt>
                <c:pt idx="8">
                  <c:v>7693103.0656437203</c:v>
                </c:pt>
                <c:pt idx="9">
                  <c:v>10351241.8909525</c:v>
                </c:pt>
                <c:pt idx="10">
                  <c:v>11351028.308014199</c:v>
                </c:pt>
                <c:pt idx="11">
                  <c:v>11417928.499635199</c:v>
                </c:pt>
                <c:pt idx="12">
                  <c:v>11419200</c:v>
                </c:pt>
                <c:pt idx="13">
                  <c:v>11419200</c:v>
                </c:pt>
                <c:pt idx="14">
                  <c:v>11419200</c:v>
                </c:pt>
                <c:pt idx="15">
                  <c:v>11419200</c:v>
                </c:pt>
                <c:pt idx="16">
                  <c:v>11419200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30E-40A0-9004-CED5D3F21959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30E-40A0-9004-CED5D3F21959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30E-40A0-9004-CED5D3F21959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100223.70523180922</c:v>
                </c:pt>
                <c:pt idx="4">
                  <c:v>357771.59999999974</c:v>
                </c:pt>
                <c:pt idx="5">
                  <c:v>1470307.070194026</c:v>
                </c:pt>
                <c:pt idx="6">
                  <c:v>2968250.399999998</c:v>
                </c:pt>
                <c:pt idx="7">
                  <c:v>3928495.5833160542</c:v>
                </c:pt>
                <c:pt idx="8">
                  <c:v>4826318.3999999976</c:v>
                </c:pt>
                <c:pt idx="9">
                  <c:v>5763073.0561867701</c:v>
                </c:pt>
                <c:pt idx="10">
                  <c:v>6815174.3999999976</c:v>
                </c:pt>
                <c:pt idx="11">
                  <c:v>8347997.4986847444</c:v>
                </c:pt>
                <c:pt idx="12">
                  <c:v>9785984.3999999911</c:v>
                </c:pt>
                <c:pt idx="13">
                  <c:v>10764324.352717036</c:v>
                </c:pt>
                <c:pt idx="14">
                  <c:v>11297120.399999993</c:v>
                </c:pt>
                <c:pt idx="15">
                  <c:v>11383745.622230073</c:v>
                </c:pt>
                <c:pt idx="16">
                  <c:v>11416399.199999975</c:v>
                </c:pt>
                <c:pt idx="17">
                  <c:v>11418353.595115518</c:v>
                </c:pt>
                <c:pt idx="18">
                  <c:v>11419066.799999971</c:v>
                </c:pt>
                <c:pt idx="19">
                  <c:v>11419165.116323879</c:v>
                </c:pt>
                <c:pt idx="20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30E-40A0-9004-CED5D3F21959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65612.154864838129</c:v>
                </c:pt>
                <c:pt idx="2">
                  <c:v>243935.99999999965</c:v>
                </c:pt>
                <c:pt idx="3">
                  <c:v>1484569.3510438395</c:v>
                </c:pt>
                <c:pt idx="4">
                  <c:v>3214281.5999999987</c:v>
                </c:pt>
                <c:pt idx="5">
                  <c:v>4248693.8816217612</c:v>
                </c:pt>
                <c:pt idx="6">
                  <c:v>5237783.9999999953</c:v>
                </c:pt>
                <c:pt idx="7">
                  <c:v>6399814.2968050325</c:v>
                </c:pt>
                <c:pt idx="8">
                  <c:v>7711005.5999999903</c:v>
                </c:pt>
                <c:pt idx="9">
                  <c:v>9618118.1763933133</c:v>
                </c:pt>
                <c:pt idx="10">
                  <c:v>10997708.399999989</c:v>
                </c:pt>
                <c:pt idx="11">
                  <c:v>11281310.741116069</c:v>
                </c:pt>
                <c:pt idx="12">
                  <c:v>11397221.999999994</c:v>
                </c:pt>
                <c:pt idx="13">
                  <c:v>11413418.998155102</c:v>
                </c:pt>
                <c:pt idx="14">
                  <c:v>11419199.999999972</c:v>
                </c:pt>
                <c:pt idx="15">
                  <c:v>11419199.999999972</c:v>
                </c:pt>
                <c:pt idx="16">
                  <c:v>11419199.999999972</c:v>
                </c:pt>
                <c:pt idx="17">
                  <c:v>11419199.999999972</c:v>
                </c:pt>
                <c:pt idx="18">
                  <c:v>11419199.999999972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30E-40A0-9004-CED5D3F21959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30E-40A0-9004-CED5D3F21959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30E-40A0-9004-CED5D3F21959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General</c:formatCode>
                <c:ptCount val="21"/>
                <c:pt idx="1">
                  <c:v>22200</c:v>
                </c:pt>
                <c:pt idx="2">
                  <c:v>44400</c:v>
                </c:pt>
                <c:pt idx="3">
                  <c:v>62160</c:v>
                </c:pt>
                <c:pt idx="4">
                  <c:v>312720</c:v>
                </c:pt>
                <c:pt idx="5">
                  <c:v>1369680</c:v>
                </c:pt>
                <c:pt idx="6">
                  <c:v>2910600</c:v>
                </c:pt>
                <c:pt idx="7">
                  <c:v>3882360</c:v>
                </c:pt>
                <c:pt idx="8">
                  <c:v>4635000</c:v>
                </c:pt>
                <c:pt idx="9">
                  <c:v>5714040</c:v>
                </c:pt>
                <c:pt idx="10">
                  <c:v>6502320</c:v>
                </c:pt>
                <c:pt idx="11">
                  <c:v>7805400</c:v>
                </c:pt>
                <c:pt idx="12">
                  <c:v>9525000</c:v>
                </c:pt>
                <c:pt idx="13">
                  <c:v>10819080</c:v>
                </c:pt>
                <c:pt idx="14">
                  <c:v>11302800</c:v>
                </c:pt>
                <c:pt idx="15">
                  <c:v>11392320</c:v>
                </c:pt>
                <c:pt idx="16">
                  <c:v>11419200</c:v>
                </c:pt>
                <c:pt idx="17">
                  <c:v>11419200</c:v>
                </c:pt>
                <c:pt idx="18">
                  <c:v>11419200</c:v>
                </c:pt>
                <c:pt idx="19">
                  <c:v>11419200</c:v>
                </c:pt>
                <c:pt idx="20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30E-40A0-9004-CED5D3F21959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General</c:formatCode>
                <c:ptCount val="21"/>
                <c:pt idx="0">
                  <c:v>48840</c:v>
                </c:pt>
                <c:pt idx="1">
                  <c:v>79919</c:v>
                </c:pt>
                <c:pt idx="2">
                  <c:v>473880</c:v>
                </c:pt>
                <c:pt idx="3">
                  <c:v>2431440</c:v>
                </c:pt>
                <c:pt idx="4">
                  <c:v>3537720</c:v>
                </c:pt>
                <c:pt idx="5">
                  <c:v>4415520</c:v>
                </c:pt>
                <c:pt idx="6">
                  <c:v>5562000</c:v>
                </c:pt>
                <c:pt idx="7">
                  <c:v>6426120</c:v>
                </c:pt>
                <c:pt idx="8">
                  <c:v>8141400</c:v>
                </c:pt>
                <c:pt idx="9">
                  <c:v>10295160</c:v>
                </c:pt>
                <c:pt idx="10">
                  <c:v>11329680</c:v>
                </c:pt>
                <c:pt idx="11">
                  <c:v>11392320</c:v>
                </c:pt>
                <c:pt idx="12">
                  <c:v>11419200</c:v>
                </c:pt>
                <c:pt idx="13">
                  <c:v>11419200</c:v>
                </c:pt>
                <c:pt idx="14">
                  <c:v>11419200</c:v>
                </c:pt>
                <c:pt idx="15">
                  <c:v>11419200</c:v>
                </c:pt>
                <c:pt idx="16">
                  <c:v>11419200</c:v>
                </c:pt>
                <c:pt idx="17">
                  <c:v>11419200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30E-40A0-9004-CED5D3F21959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30E-40A0-9004-CED5D3F21959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30E-40A0-9004-CED5D3F21959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30E-40A0-9004-CED5D3F21959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30E-40A0-9004-CED5D3F21959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30E-40A0-9004-CED5D3F21959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30E-40A0-9004-CED5D3F21959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30E-40A0-9004-CED5D3F21959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30E-40A0-9004-CED5D3F21959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30E-40A0-9004-CED5D3F21959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30E-40A0-9004-CED5D3F2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39512"/>
        <c:axId val="512836768"/>
      </c:scatterChart>
      <c:valAx>
        <c:axId val="512839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6768"/>
        <c:crosses val="autoZero"/>
        <c:crossBetween val="midCat"/>
        <c:majorUnit val="1"/>
      </c:valAx>
      <c:valAx>
        <c:axId val="5128367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12839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2307.6220081777301</c:v>
                </c:pt>
                <c:pt idx="3">
                  <c:v>9282.5410484857803</c:v>
                </c:pt>
                <c:pt idx="4">
                  <c:v>32859.9884277725</c:v>
                </c:pt>
                <c:pt idx="5">
                  <c:v>72836.720959691898</c:v>
                </c:pt>
                <c:pt idx="6">
                  <c:v>129548.829608531</c:v>
                </c:pt>
                <c:pt idx="7">
                  <c:v>190398.026237204</c:v>
                </c:pt>
                <c:pt idx="8">
                  <c:v>248844.989026066</c:v>
                </c:pt>
                <c:pt idx="9">
                  <c:v>301234.18565473898</c:v>
                </c:pt>
                <c:pt idx="10">
                  <c:v>362883.20301255898</c:v>
                </c:pt>
                <c:pt idx="11">
                  <c:v>415901.35814075801</c:v>
                </c:pt>
                <c:pt idx="12">
                  <c:v>474509.94762582902</c:v>
                </c:pt>
                <c:pt idx="13">
                  <c:v>528228.17687559198</c:v>
                </c:pt>
                <c:pt idx="14">
                  <c:v>573321.08519573498</c:v>
                </c:pt>
                <c:pt idx="15" formatCode="0.00">
                  <c:v>614456.45573459705</c:v>
                </c:pt>
                <c:pt idx="16" formatCode="0.00">
                  <c:v>642469.57059241703</c:v>
                </c:pt>
                <c:pt idx="17" formatCode="0.00">
                  <c:v>660064.71668246505</c:v>
                </c:pt>
                <c:pt idx="18" formatCode="0.00">
                  <c:v>670198.24300947902</c:v>
                </c:pt>
                <c:pt idx="19" formatCode="0.00">
                  <c:v>673976.61533175397</c:v>
                </c:pt>
                <c:pt idx="20" formatCode="0.00">
                  <c:v>675910.59739336499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AE1-4923-8351-C78FF5C0B27D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70.9276777251185</c:v>
                </c:pt>
                <c:pt idx="1">
                  <c:v>612.36767772511905</c:v>
                </c:pt>
                <c:pt idx="2">
                  <c:v>6601.3059241706196</c:v>
                </c:pt>
                <c:pt idx="3">
                  <c:v>32571.551303317501</c:v>
                </c:pt>
                <c:pt idx="4">
                  <c:v>92066.040213270098</c:v>
                </c:pt>
                <c:pt idx="5">
                  <c:v>172570.147251185</c:v>
                </c:pt>
                <c:pt idx="6">
                  <c:v>239853.00838862601</c:v>
                </c:pt>
                <c:pt idx="7">
                  <c:v>301282.21109004703</c:v>
                </c:pt>
                <c:pt idx="8">
                  <c:v>362052.89701421798</c:v>
                </c:pt>
                <c:pt idx="9">
                  <c:v>427160.726232227</c:v>
                </c:pt>
                <c:pt idx="10">
                  <c:v>498160.08341232198</c:v>
                </c:pt>
                <c:pt idx="11">
                  <c:v>568448.26933649299</c:v>
                </c:pt>
                <c:pt idx="12">
                  <c:v>619809.520734597</c:v>
                </c:pt>
                <c:pt idx="13">
                  <c:v>652293.71552132699</c:v>
                </c:pt>
                <c:pt idx="14">
                  <c:v>667169.82362559205</c:v>
                </c:pt>
                <c:pt idx="15">
                  <c:v>673428.00838862604</c:v>
                </c:pt>
                <c:pt idx="16">
                  <c:v>675717.56104265398</c:v>
                </c:pt>
                <c:pt idx="17">
                  <c:v>676445.34156398103</c:v>
                </c:pt>
                <c:pt idx="18">
                  <c:v>676800</c:v>
                </c:pt>
                <c:pt idx="19">
                  <c:v>676800</c:v>
                </c:pt>
                <c:pt idx="20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AE1-4923-8351-C78FF5C0B27D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AE1-4923-8351-C78FF5C0B27D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AE1-4923-8351-C78FF5C0B27D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0</c:v>
                </c:pt>
                <c:pt idx="1">
                  <c:v>444.74894941634216</c:v>
                </c:pt>
                <c:pt idx="2">
                  <c:v>1677.5999999999992</c:v>
                </c:pt>
                <c:pt idx="3">
                  <c:v>10102.997995804622</c:v>
                </c:pt>
                <c:pt idx="4">
                  <c:v>27755.999999999971</c:v>
                </c:pt>
                <c:pt idx="5">
                  <c:v>63405.776263267915</c:v>
                </c:pt>
                <c:pt idx="6">
                  <c:v>114143.9999999999</c:v>
                </c:pt>
                <c:pt idx="7">
                  <c:v>172036.5549190132</c:v>
                </c:pt>
                <c:pt idx="8">
                  <c:v>234028.79999999981</c:v>
                </c:pt>
                <c:pt idx="9">
                  <c:v>291372.53333165561</c:v>
                </c:pt>
                <c:pt idx="10">
                  <c:v>347927.99999999971</c:v>
                </c:pt>
                <c:pt idx="11">
                  <c:v>405645.5558795192</c:v>
                </c:pt>
                <c:pt idx="12">
                  <c:v>461354.39999999962</c:v>
                </c:pt>
                <c:pt idx="13">
                  <c:v>513684.81430944777</c:v>
                </c:pt>
                <c:pt idx="14">
                  <c:v>560186.39999999979</c:v>
                </c:pt>
                <c:pt idx="15">
                  <c:v>600054.0911374283</c:v>
                </c:pt>
                <c:pt idx="16">
                  <c:v>630710.39999999956</c:v>
                </c:pt>
                <c:pt idx="17">
                  <c:v>651253.42713162245</c:v>
                </c:pt>
                <c:pt idx="18">
                  <c:v>664257.59999999974</c:v>
                </c:pt>
                <c:pt idx="19">
                  <c:v>671131.10008282261</c:v>
                </c:pt>
                <c:pt idx="20">
                  <c:v>674176.80000000016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AE1-4923-8351-C78FF5C0B27D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95.999999999999943</c:v>
                </c:pt>
                <c:pt idx="1">
                  <c:v>3699.6768750235951</c:v>
                </c:pt>
                <c:pt idx="2">
                  <c:v>12914.399999999987</c:v>
                </c:pt>
                <c:pt idx="3">
                  <c:v>49675.643305707337</c:v>
                </c:pt>
                <c:pt idx="4">
                  <c:v>109562.39999999994</c:v>
                </c:pt>
                <c:pt idx="5">
                  <c:v>178310.72924027243</c:v>
                </c:pt>
                <c:pt idx="6">
                  <c:v>251935.20000000007</c:v>
                </c:pt>
                <c:pt idx="7">
                  <c:v>315921.70567476872</c:v>
                </c:pt>
                <c:pt idx="8">
                  <c:v>379641.59999999986</c:v>
                </c:pt>
                <c:pt idx="9">
                  <c:v>450980.21003436198</c:v>
                </c:pt>
                <c:pt idx="10">
                  <c:v>519650.39999999962</c:v>
                </c:pt>
                <c:pt idx="11">
                  <c:v>582504.60737222596</c:v>
                </c:pt>
                <c:pt idx="12">
                  <c:v>629169.59999999951</c:v>
                </c:pt>
                <c:pt idx="13">
                  <c:v>654732.77671775559</c:v>
                </c:pt>
                <c:pt idx="14">
                  <c:v>668747.99999999965</c:v>
                </c:pt>
                <c:pt idx="15">
                  <c:v>673548.61897312361</c:v>
                </c:pt>
                <c:pt idx="16">
                  <c:v>675787.2000000003</c:v>
                </c:pt>
                <c:pt idx="17">
                  <c:v>676485.05340125924</c:v>
                </c:pt>
                <c:pt idx="18">
                  <c:v>676756.80000000075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AE1-4923-8351-C78FF5C0B27D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AE1-4923-8351-C78FF5C0B27D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AE1-4923-8351-C78FF5C0B27D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General</c:formatCode>
                <c:ptCount val="21"/>
                <c:pt idx="1">
                  <c:v>480</c:v>
                </c:pt>
                <c:pt idx="2">
                  <c:v>1680</c:v>
                </c:pt>
                <c:pt idx="3">
                  <c:v>9840</c:v>
                </c:pt>
                <c:pt idx="4">
                  <c:v>30480</c:v>
                </c:pt>
                <c:pt idx="5">
                  <c:v>68400</c:v>
                </c:pt>
                <c:pt idx="6">
                  <c:v>130000</c:v>
                </c:pt>
                <c:pt idx="7">
                  <c:v>179520</c:v>
                </c:pt>
                <c:pt idx="8">
                  <c:v>233359</c:v>
                </c:pt>
                <c:pt idx="9">
                  <c:v>302160</c:v>
                </c:pt>
                <c:pt idx="10">
                  <c:v>353280</c:v>
                </c:pt>
                <c:pt idx="11">
                  <c:v>400960</c:v>
                </c:pt>
                <c:pt idx="12">
                  <c:v>473600</c:v>
                </c:pt>
                <c:pt idx="13">
                  <c:v>527760</c:v>
                </c:pt>
                <c:pt idx="14">
                  <c:v>573840</c:v>
                </c:pt>
                <c:pt idx="15">
                  <c:v>601920</c:v>
                </c:pt>
                <c:pt idx="16">
                  <c:v>638880</c:v>
                </c:pt>
                <c:pt idx="17">
                  <c:v>655120</c:v>
                </c:pt>
                <c:pt idx="18">
                  <c:v>664880</c:v>
                </c:pt>
                <c:pt idx="19">
                  <c:v>673600</c:v>
                </c:pt>
                <c:pt idx="20">
                  <c:v>675200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AE1-4923-8351-C78FF5C0B27D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General</c:formatCode>
                <c:ptCount val="21"/>
                <c:pt idx="0">
                  <c:v>1200</c:v>
                </c:pt>
                <c:pt idx="1">
                  <c:v>4560</c:v>
                </c:pt>
                <c:pt idx="2">
                  <c:v>21840</c:v>
                </c:pt>
                <c:pt idx="3">
                  <c:v>89200</c:v>
                </c:pt>
                <c:pt idx="4">
                  <c:v>174240</c:v>
                </c:pt>
                <c:pt idx="5">
                  <c:v>240640</c:v>
                </c:pt>
                <c:pt idx="6">
                  <c:v>297440</c:v>
                </c:pt>
                <c:pt idx="7">
                  <c:v>362720</c:v>
                </c:pt>
                <c:pt idx="8">
                  <c:v>431519</c:v>
                </c:pt>
                <c:pt idx="9">
                  <c:v>516160</c:v>
                </c:pt>
                <c:pt idx="10">
                  <c:v>569920</c:v>
                </c:pt>
                <c:pt idx="11">
                  <c:v>623040</c:v>
                </c:pt>
                <c:pt idx="12">
                  <c:v>659840</c:v>
                </c:pt>
                <c:pt idx="13">
                  <c:v>673600</c:v>
                </c:pt>
                <c:pt idx="14">
                  <c:v>671999</c:v>
                </c:pt>
                <c:pt idx="15">
                  <c:v>676800</c:v>
                </c:pt>
                <c:pt idx="16">
                  <c:v>676800</c:v>
                </c:pt>
                <c:pt idx="17">
                  <c:v>676800</c:v>
                </c:pt>
                <c:pt idx="18">
                  <c:v>676800</c:v>
                </c:pt>
                <c:pt idx="19">
                  <c:v>676800</c:v>
                </c:pt>
                <c:pt idx="20">
                  <c:v>676800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AE1-4923-8351-C78FF5C0B27D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AE1-4923-8351-C78FF5C0B27D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AE1-4923-8351-C78FF5C0B27D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AE1-4923-8351-C78FF5C0B27D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AE1-4923-8351-C78FF5C0B27D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AE1-4923-8351-C78FF5C0B27D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AE1-4923-8351-C78FF5C0B27D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AE1-4923-8351-C78FF5C0B27D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AE1-4923-8351-C78FF5C0B27D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AE1-4923-8351-C78FF5C0B27D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AE1-4923-8351-C78FF5C0B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0952"/>
        <c:axId val="241141344"/>
      </c:scatterChart>
      <c:valAx>
        <c:axId val="241140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1344"/>
        <c:crosses val="autoZero"/>
        <c:crossBetween val="midCat"/>
        <c:majorUnit val="1"/>
      </c:valAx>
      <c:valAx>
        <c:axId val="241141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0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General</c:formatCode>
                <c:ptCount val="28"/>
                <c:pt idx="1">
                  <c:v>11216544.697983701</c:v>
                </c:pt>
                <c:pt idx="2">
                  <c:v>21276258.735564299</c:v>
                </c:pt>
                <c:pt idx="3">
                  <c:v>29395645.596967999</c:v>
                </c:pt>
                <c:pt idx="4" formatCode="0.00">
                  <c:v>35887404.253828101</c:v>
                </c:pt>
                <c:pt idx="5" formatCode="0.00">
                  <c:v>42110871.479173198</c:v>
                </c:pt>
                <c:pt idx="6" formatCode="0.00">
                  <c:v>49091501.634679198</c:v>
                </c:pt>
                <c:pt idx="7">
                  <c:v>56166291.294988103</c:v>
                </c:pt>
                <c:pt idx="8" formatCode="0.00">
                  <c:v>61243325.230674297</c:v>
                </c:pt>
                <c:pt idx="9" formatCode="0.00">
                  <c:v>63931778.3396331</c:v>
                </c:pt>
                <c:pt idx="10" formatCode="0.00">
                  <c:v>64856951.365415201</c:v>
                </c:pt>
                <c:pt idx="11" formatCode="0.00">
                  <c:v>65109792.469944999</c:v>
                </c:pt>
                <c:pt idx="12" formatCode="0.00">
                  <c:v>65282855.511743903</c:v>
                </c:pt>
                <c:pt idx="13" formatCode="0.00">
                  <c:v>65673194.756155103</c:v>
                </c:pt>
                <c:pt idx="14" formatCode="0.00">
                  <c:v>66889397.425967999</c:v>
                </c:pt>
                <c:pt idx="15" formatCode="0.00">
                  <c:v>69363100.780245498</c:v>
                </c:pt>
                <c:pt idx="16" formatCode="0.00">
                  <c:v>76966408.041719005</c:v>
                </c:pt>
                <c:pt idx="17" formatCode="0.00">
                  <c:v>90589316.022420496</c:v>
                </c:pt>
                <c:pt idx="18" formatCode="0.00">
                  <c:v>106009611.395009</c:v>
                </c:pt>
                <c:pt idx="19" formatCode="0.00">
                  <c:v>118076409.643043</c:v>
                </c:pt>
                <c:pt idx="20" formatCode="0.00">
                  <c:v>125376929.466061</c:v>
                </c:pt>
                <c:pt idx="21" formatCode="0.00">
                  <c:v>128975202.45340601</c:v>
                </c:pt>
                <c:pt idx="22" formatCode="0.00">
                  <c:v>130093650.24531899</c:v>
                </c:pt>
                <c:pt idx="23" formatCode="0.00">
                  <c:v>130308400</c:v>
                </c:pt>
                <c:pt idx="24" formatCode="0.00">
                  <c:v>130308400</c:v>
                </c:pt>
                <c:pt idx="25" formatCode="0.00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032-474E-B5D4-FDD6DF736741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General</c:formatCode>
                <c:ptCount val="28"/>
                <c:pt idx="1">
                  <c:v>33144632.091700502</c:v>
                </c:pt>
                <c:pt idx="2">
                  <c:v>38412608.684638903</c:v>
                </c:pt>
                <c:pt idx="3">
                  <c:v>45045266.495298803</c:v>
                </c:pt>
                <c:pt idx="4" formatCode="0.00">
                  <c:v>52698520.080635399</c:v>
                </c:pt>
                <c:pt idx="5" formatCode="0.00">
                  <c:v>60864063.563816398</c:v>
                </c:pt>
                <c:pt idx="6" formatCode="0.00">
                  <c:v>64136325.052559003</c:v>
                </c:pt>
                <c:pt idx="7" formatCode="0.00">
                  <c:v>64967727.251642697</c:v>
                </c:pt>
                <c:pt idx="8" formatCode="0.00">
                  <c:v>65139721.398465097</c:v>
                </c:pt>
                <c:pt idx="9" formatCode="0.00">
                  <c:v>65177521.239735402</c:v>
                </c:pt>
                <c:pt idx="10" formatCode="0.00">
                  <c:v>65368755.405565903</c:v>
                </c:pt>
                <c:pt idx="11" formatCode="0.00">
                  <c:v>65786399.950976901</c:v>
                </c:pt>
                <c:pt idx="12" formatCode="0.00">
                  <c:v>67671825.026638895</c:v>
                </c:pt>
                <c:pt idx="13" formatCode="0.00">
                  <c:v>73307013.973368406</c:v>
                </c:pt>
                <c:pt idx="14" formatCode="0.00">
                  <c:v>85985120.221112207</c:v>
                </c:pt>
                <c:pt idx="15" formatCode="0.00">
                  <c:v>108060908.79646599</c:v>
                </c:pt>
                <c:pt idx="16" formatCode="0.00">
                  <c:v>123656988.01796301</c:v>
                </c:pt>
                <c:pt idx="17" formatCode="0.00">
                  <c:v>129075289.440184</c:v>
                </c:pt>
                <c:pt idx="18" formatCode="0.00">
                  <c:v>130208313.013221</c:v>
                </c:pt>
                <c:pt idx="19" formatCode="0.00">
                  <c:v>130308400</c:v>
                </c:pt>
                <c:pt idx="20" formatCode="0.00">
                  <c:v>130308400</c:v>
                </c:pt>
                <c:pt idx="21" formatCode="0.00">
                  <c:v>130308400</c:v>
                </c:pt>
                <c:pt idx="22" formatCode="0.00">
                  <c:v>130308400</c:v>
                </c:pt>
                <c:pt idx="23" formatCode="0.00">
                  <c:v>130308400</c:v>
                </c:pt>
                <c:pt idx="24" formatCode="0.00">
                  <c:v>130308400</c:v>
                </c:pt>
                <c:pt idx="25" formatCode="0.00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032-474E-B5D4-FDD6DF736741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032-474E-B5D4-FDD6DF736741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032-474E-B5D4-FDD6DF736741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16909760.907431468</c:v>
                </c:pt>
                <c:pt idx="1">
                  <c:v>23715376.799999982</c:v>
                </c:pt>
                <c:pt idx="2">
                  <c:v>29955647.34057954</c:v>
                </c:pt>
                <c:pt idx="3">
                  <c:v>35726568.400000006</c:v>
                </c:pt>
                <c:pt idx="4">
                  <c:v>40697848.790960565</c:v>
                </c:pt>
                <c:pt idx="5">
                  <c:v>45293939.199999973</c:v>
                </c:pt>
                <c:pt idx="6">
                  <c:v>49902821.68339742</c:v>
                </c:pt>
                <c:pt idx="7">
                  <c:v>54061713.200000003</c:v>
                </c:pt>
                <c:pt idx="8">
                  <c:v>57553661.750729457</c:v>
                </c:pt>
                <c:pt idx="9">
                  <c:v>60388889.200000018</c:v>
                </c:pt>
                <c:pt idx="10">
                  <c:v>62382793.397409551</c:v>
                </c:pt>
                <c:pt idx="11">
                  <c:v>64156994.400000088</c:v>
                </c:pt>
                <c:pt idx="12">
                  <c:v>65920071.47552906</c:v>
                </c:pt>
                <c:pt idx="13">
                  <c:v>68081001.200000063</c:v>
                </c:pt>
                <c:pt idx="14">
                  <c:v>71817114.597526729</c:v>
                </c:pt>
                <c:pt idx="15">
                  <c:v>76924008.800000012</c:v>
                </c:pt>
                <c:pt idx="16">
                  <c:v>83602774.76760675</c:v>
                </c:pt>
                <c:pt idx="17">
                  <c:v>91192785.59999992</c:v>
                </c:pt>
                <c:pt idx="18">
                  <c:v>98802768.165228665</c:v>
                </c:pt>
                <c:pt idx="19">
                  <c:v>106064461.1999999</c:v>
                </c:pt>
                <c:pt idx="20">
                  <c:v>112447839.23178412</c:v>
                </c:pt>
                <c:pt idx="21">
                  <c:v>117883564.79999988</c:v>
                </c:pt>
                <c:pt idx="22">
                  <c:v>122366234.2208847</c:v>
                </c:pt>
                <c:pt idx="23">
                  <c:v>125659264</c:v>
                </c:pt>
                <c:pt idx="24">
                  <c:v>127684333.42802602</c:v>
                </c:pt>
                <c:pt idx="25">
                  <c:v>128947235.60000008</c:v>
                </c:pt>
                <c:pt idx="26">
                  <c:v>129660750.82775521</c:v>
                </c:pt>
                <c:pt idx="27">
                  <c:v>129981017.60000011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032-474E-B5D4-FDD6DF736741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36696241.396346748</c:v>
                </c:pt>
                <c:pt idx="1">
                  <c:v>40745702.400000021</c:v>
                </c:pt>
                <c:pt idx="2">
                  <c:v>45001468.432454929</c:v>
                </c:pt>
                <c:pt idx="3">
                  <c:v>49455164.800000004</c:v>
                </c:pt>
                <c:pt idx="4">
                  <c:v>55081891.196061417</c:v>
                </c:pt>
                <c:pt idx="5">
                  <c:v>59881455.200000033</c:v>
                </c:pt>
                <c:pt idx="6">
                  <c:v>62657203.422920488</c:v>
                </c:pt>
                <c:pt idx="7">
                  <c:v>64275177.600000061</c:v>
                </c:pt>
                <c:pt idx="8">
                  <c:v>64767515.468917891</c:v>
                </c:pt>
                <c:pt idx="9">
                  <c:v>65216976.800000086</c:v>
                </c:pt>
                <c:pt idx="10">
                  <c:v>66132757.373605371</c:v>
                </c:pt>
                <c:pt idx="11">
                  <c:v>67795036.400000066</c:v>
                </c:pt>
                <c:pt idx="12">
                  <c:v>73179549.050155863</c:v>
                </c:pt>
                <c:pt idx="13">
                  <c:v>82032292.800000027</c:v>
                </c:pt>
                <c:pt idx="14">
                  <c:v>94448495.760913283</c:v>
                </c:pt>
                <c:pt idx="15">
                  <c:v>107400303.19999994</c:v>
                </c:pt>
                <c:pt idx="16">
                  <c:v>117488831.43475023</c:v>
                </c:pt>
                <c:pt idx="17">
                  <c:v>124432842.79999985</c:v>
                </c:pt>
                <c:pt idx="18">
                  <c:v>127772850.2166518</c:v>
                </c:pt>
                <c:pt idx="19">
                  <c:v>129493455.19999997</c:v>
                </c:pt>
                <c:pt idx="20">
                  <c:v>130028075.86069912</c:v>
                </c:pt>
                <c:pt idx="21">
                  <c:v>130255926.80000012</c:v>
                </c:pt>
                <c:pt idx="22">
                  <c:v>130294437.03030035</c:v>
                </c:pt>
                <c:pt idx="23">
                  <c:v>130308400.00000015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032-474E-B5D4-FDD6DF736741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032-474E-B5D4-FDD6DF736741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032-474E-B5D4-FDD6DF736741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0_ </c:formatCode>
                <c:ptCount val="28"/>
                <c:pt idx="0">
                  <c:v>11455640</c:v>
                </c:pt>
                <c:pt idx="1">
                  <c:v>19135120</c:v>
                </c:pt>
                <c:pt idx="2">
                  <c:v>26044339.5</c:v>
                </c:pt>
                <c:pt idx="3">
                  <c:v>32953559</c:v>
                </c:pt>
                <c:pt idx="4">
                  <c:v>37774189.5</c:v>
                </c:pt>
                <c:pt idx="5">
                  <c:v>42594820</c:v>
                </c:pt>
                <c:pt idx="6">
                  <c:v>47399433</c:v>
                </c:pt>
                <c:pt idx="7">
                  <c:v>52204046</c:v>
                </c:pt>
                <c:pt idx="8">
                  <c:v>56696869.5</c:v>
                </c:pt>
                <c:pt idx="9">
                  <c:v>61189693</c:v>
                </c:pt>
                <c:pt idx="10">
                  <c:v>63157253</c:v>
                </c:pt>
                <c:pt idx="11">
                  <c:v>65124813</c:v>
                </c:pt>
                <c:pt idx="12">
                  <c:v>67634663</c:v>
                </c:pt>
                <c:pt idx="13">
                  <c:v>70144513</c:v>
                </c:pt>
                <c:pt idx="14">
                  <c:v>75600283</c:v>
                </c:pt>
                <c:pt idx="15">
                  <c:v>81056053</c:v>
                </c:pt>
                <c:pt idx="16">
                  <c:v>88487693</c:v>
                </c:pt>
                <c:pt idx="17">
                  <c:v>95919333</c:v>
                </c:pt>
                <c:pt idx="18">
                  <c:v>103991893</c:v>
                </c:pt>
                <c:pt idx="19">
                  <c:v>112064453</c:v>
                </c:pt>
                <c:pt idx="20">
                  <c:v>117750723</c:v>
                </c:pt>
                <c:pt idx="21">
                  <c:v>123436993</c:v>
                </c:pt>
                <c:pt idx="22">
                  <c:v>125926369.5</c:v>
                </c:pt>
                <c:pt idx="23">
                  <c:v>128415746</c:v>
                </c:pt>
                <c:pt idx="24">
                  <c:v>129311492.5</c:v>
                </c:pt>
                <c:pt idx="25">
                  <c:v>130207239</c:v>
                </c:pt>
                <c:pt idx="26">
                  <c:v>130257819.5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032-474E-B5D4-FDD6DF736741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0_ </c:formatCode>
                <c:ptCount val="28"/>
                <c:pt idx="0">
                  <c:v>32981739.5</c:v>
                </c:pt>
                <c:pt idx="1">
                  <c:v>38223026</c:v>
                </c:pt>
                <c:pt idx="2">
                  <c:v>42926479.5</c:v>
                </c:pt>
                <c:pt idx="3">
                  <c:v>47629933</c:v>
                </c:pt>
                <c:pt idx="4">
                  <c:v>54619839.5</c:v>
                </c:pt>
                <c:pt idx="5">
                  <c:v>61609746</c:v>
                </c:pt>
                <c:pt idx="6">
                  <c:v>63421109.5</c:v>
                </c:pt>
                <c:pt idx="7">
                  <c:v>65232473</c:v>
                </c:pt>
                <c:pt idx="8">
                  <c:v>65684443</c:v>
                </c:pt>
                <c:pt idx="9">
                  <c:v>66136413</c:v>
                </c:pt>
                <c:pt idx="10">
                  <c:v>69986993</c:v>
                </c:pt>
                <c:pt idx="11">
                  <c:v>73837573</c:v>
                </c:pt>
                <c:pt idx="12">
                  <c:v>85527683</c:v>
                </c:pt>
                <c:pt idx="13">
                  <c:v>97217793</c:v>
                </c:pt>
                <c:pt idx="14">
                  <c:v>109255579.5</c:v>
                </c:pt>
                <c:pt idx="15">
                  <c:v>121293366</c:v>
                </c:pt>
                <c:pt idx="16">
                  <c:v>125060729.5</c:v>
                </c:pt>
                <c:pt idx="17">
                  <c:v>128828093</c:v>
                </c:pt>
                <c:pt idx="18">
                  <c:v>129529829.5</c:v>
                </c:pt>
                <c:pt idx="19">
                  <c:v>130231566</c:v>
                </c:pt>
                <c:pt idx="20">
                  <c:v>130269983</c:v>
                </c:pt>
                <c:pt idx="21">
                  <c:v>130308400</c:v>
                </c:pt>
                <c:pt idx="22">
                  <c:v>130308400</c:v>
                </c:pt>
                <c:pt idx="23">
                  <c:v>130308400</c:v>
                </c:pt>
                <c:pt idx="24">
                  <c:v>130308400</c:v>
                </c:pt>
                <c:pt idx="25">
                  <c:v>130308400</c:v>
                </c:pt>
                <c:pt idx="26">
                  <c:v>130308400</c:v>
                </c:pt>
                <c:pt idx="27">
                  <c:v>130308400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032-474E-B5D4-FDD6DF736741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032-474E-B5D4-FDD6DF736741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032-474E-B5D4-FDD6DF736741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7032-474E-B5D4-FDD6DF736741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7032-474E-B5D4-FDD6DF736741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7032-474E-B5D4-FDD6DF736741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7032-474E-B5D4-FDD6DF736741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7032-474E-B5D4-FDD6DF736741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7032-474E-B5D4-FDD6DF736741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7032-474E-B5D4-FDD6DF736741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7032-474E-B5D4-FDD6DF736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0168"/>
        <c:axId val="241140560"/>
      </c:scatterChart>
      <c:valAx>
        <c:axId val="241140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0560"/>
        <c:crosses val="autoZero"/>
        <c:crossBetween val="midCat"/>
        <c:majorUnit val="1"/>
      </c:valAx>
      <c:valAx>
        <c:axId val="241140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01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2" formatCode="General">
                  <c:v>0</c:v>
                </c:pt>
                <c:pt idx="3" formatCode="General">
                  <c:v>140541.812196802</c:v>
                </c:pt>
                <c:pt idx="4">
                  <c:v>4047514.95681882</c:v>
                </c:pt>
                <c:pt idx="5">
                  <c:v>14436295.586057</c:v>
                </c:pt>
                <c:pt idx="6">
                  <c:v>21926681.340989899</c:v>
                </c:pt>
                <c:pt idx="7">
                  <c:v>25972391.2576035</c:v>
                </c:pt>
                <c:pt idx="8">
                  <c:v>29786129.602165699</c:v>
                </c:pt>
                <c:pt idx="9">
                  <c:v>34453793.586854503</c:v>
                </c:pt>
                <c:pt idx="10">
                  <c:v>36999649.069432899</c:v>
                </c:pt>
                <c:pt idx="11">
                  <c:v>38328162.976753898</c:v>
                </c:pt>
                <c:pt idx="12">
                  <c:v>40143576.478476301</c:v>
                </c:pt>
                <c:pt idx="13">
                  <c:v>43709051.566844903</c:v>
                </c:pt>
                <c:pt idx="14">
                  <c:v>49088459.1011438</c:v>
                </c:pt>
                <c:pt idx="15">
                  <c:v>56478132.559148803</c:v>
                </c:pt>
                <c:pt idx="16">
                  <c:v>64281115.2701848</c:v>
                </c:pt>
                <c:pt idx="17">
                  <c:v>70453909.973434895</c:v>
                </c:pt>
                <c:pt idx="18">
                  <c:v>73558218.941328898</c:v>
                </c:pt>
                <c:pt idx="19">
                  <c:v>74921260.133474097</c:v>
                </c:pt>
                <c:pt idx="20">
                  <c:v>75262737.823412001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986-4CF2-81FB-A2B96388F320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2">
                  <c:v>8900043.4253909402</c:v>
                </c:pt>
                <c:pt idx="3">
                  <c:v>21405902.410467699</c:v>
                </c:pt>
                <c:pt idx="4">
                  <c:v>25839002.977984201</c:v>
                </c:pt>
                <c:pt idx="5">
                  <c:v>31260343.126374401</c:v>
                </c:pt>
                <c:pt idx="6" formatCode="0_);[Red]\(0\)">
                  <c:v>36842563.504748903</c:v>
                </c:pt>
                <c:pt idx="7" formatCode="0_);[Red]\(0\)">
                  <c:v>37713521.261331297</c:v>
                </c:pt>
                <c:pt idx="8" formatCode="0_);[Red]\(0\)">
                  <c:v>38919755.245140903</c:v>
                </c:pt>
                <c:pt idx="9" formatCode="0_);[Red]\(0\)">
                  <c:v>44599170.514807798</c:v>
                </c:pt>
                <c:pt idx="10" formatCode="0_);[Red]\(0\)">
                  <c:v>57467483.080270901</c:v>
                </c:pt>
                <c:pt idx="11" formatCode="0_);[Red]\(0\)">
                  <c:v>70223234.6811205</c:v>
                </c:pt>
                <c:pt idx="12" formatCode="0_);[Red]\(0\)">
                  <c:v>74510264.530196801</c:v>
                </c:pt>
                <c:pt idx="13" formatCode="0_);[Red]\(0\)">
                  <c:v>75286434.635594904</c:v>
                </c:pt>
                <c:pt idx="14" formatCode="0_);[Red]\(0\)">
                  <c:v>75318000</c:v>
                </c:pt>
                <c:pt idx="15" formatCode="0_);[Red]\(0\)">
                  <c:v>75318000</c:v>
                </c:pt>
                <c:pt idx="16" formatCode="0_);[Red]\(0\)">
                  <c:v>75318000</c:v>
                </c:pt>
                <c:pt idx="17" formatCode="0_);[Red]\(0\)">
                  <c:v>75318000</c:v>
                </c:pt>
                <c:pt idx="18" formatCode="0_);[Red]\(0\)">
                  <c:v>75318000</c:v>
                </c:pt>
                <c:pt idx="19" formatCode="0_);[Red]\(0\)">
                  <c:v>75318000</c:v>
                </c:pt>
                <c:pt idx="20" formatCode="0_);[Red]\(0\)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986-4CF2-81FB-A2B96388F320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986-4CF2-81FB-A2B96388F320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986-4CF2-81FB-A2B96388F320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62422.999312120497</c:v>
                </c:pt>
                <c:pt idx="2">
                  <c:v>245124.79999999978</c:v>
                </c:pt>
                <c:pt idx="3">
                  <c:v>5375901.9760862114</c:v>
                </c:pt>
                <c:pt idx="4">
                  <c:v>13156026.399999987</c:v>
                </c:pt>
                <c:pt idx="5">
                  <c:v>18434869.074722473</c:v>
                </c:pt>
                <c:pt idx="6">
                  <c:v>22857618.799999975</c:v>
                </c:pt>
                <c:pt idx="7">
                  <c:v>26127741.941679776</c:v>
                </c:pt>
                <c:pt idx="8">
                  <c:v>29177896.39999998</c:v>
                </c:pt>
                <c:pt idx="9">
                  <c:v>33160455.434988983</c:v>
                </c:pt>
                <c:pt idx="10">
                  <c:v>36476399.199999966</c:v>
                </c:pt>
                <c:pt idx="11">
                  <c:v>37874176.886594899</c:v>
                </c:pt>
                <c:pt idx="12">
                  <c:v>39334647.599999964</c:v>
                </c:pt>
                <c:pt idx="13">
                  <c:v>42977617.291454643</c:v>
                </c:pt>
                <c:pt idx="14">
                  <c:v>48508823.999999963</c:v>
                </c:pt>
                <c:pt idx="15">
                  <c:v>57043409.935405433</c:v>
                </c:pt>
                <c:pt idx="16">
                  <c:v>65485853.599999957</c:v>
                </c:pt>
                <c:pt idx="17">
                  <c:v>71069883.550045833</c:v>
                </c:pt>
                <c:pt idx="18">
                  <c:v>74229951.99999994</c:v>
                </c:pt>
                <c:pt idx="19">
                  <c:v>74963995.433471546</c:v>
                </c:pt>
                <c:pt idx="20">
                  <c:v>75262567.599999934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986-4CF2-81FB-A2B96388F320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2262075.5999999996</c:v>
                </c:pt>
                <c:pt idx="1">
                  <c:v>10396282.023570783</c:v>
                </c:pt>
                <c:pt idx="2">
                  <c:v>20332685.599999983</c:v>
                </c:pt>
                <c:pt idx="3">
                  <c:v>24764757.760823328</c:v>
                </c:pt>
                <c:pt idx="4">
                  <c:v>28478525.999999978</c:v>
                </c:pt>
                <c:pt idx="5">
                  <c:v>33079016.285315946</c:v>
                </c:pt>
                <c:pt idx="6">
                  <c:v>37056655.600000024</c:v>
                </c:pt>
                <c:pt idx="7">
                  <c:v>39078003.441693626</c:v>
                </c:pt>
                <c:pt idx="8">
                  <c:v>41512372.399999976</c:v>
                </c:pt>
                <c:pt idx="9">
                  <c:v>52770644.026776053</c:v>
                </c:pt>
                <c:pt idx="10">
                  <c:v>65533495.199999951</c:v>
                </c:pt>
                <c:pt idx="11">
                  <c:v>71849403.408735901</c:v>
                </c:pt>
                <c:pt idx="12">
                  <c:v>74955839.999999911</c:v>
                </c:pt>
                <c:pt idx="13">
                  <c:v>75224108.786313578</c:v>
                </c:pt>
                <c:pt idx="14">
                  <c:v>75317999.999999955</c:v>
                </c:pt>
                <c:pt idx="15">
                  <c:v>75317999.999999955</c:v>
                </c:pt>
                <c:pt idx="16">
                  <c:v>75317999.999999955</c:v>
                </c:pt>
                <c:pt idx="17">
                  <c:v>75317999.999999955</c:v>
                </c:pt>
                <c:pt idx="18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986-4CF2-81FB-A2B96388F320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986-4CF2-81FB-A2B96388F320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986-4CF2-81FB-A2B96388F320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</c:formatCode>
                <c:ptCount val="21"/>
                <c:pt idx="2" formatCode="General">
                  <c:v>563200</c:v>
                </c:pt>
                <c:pt idx="3" formatCode="General">
                  <c:v>2807360</c:v>
                </c:pt>
                <c:pt idx="4" formatCode="General">
                  <c:v>13783386</c:v>
                </c:pt>
                <c:pt idx="5" formatCode="General">
                  <c:v>19458773</c:v>
                </c:pt>
                <c:pt idx="6" formatCode="General">
                  <c:v>23156440</c:v>
                </c:pt>
                <c:pt idx="7" formatCode="General">
                  <c:v>25606386</c:v>
                </c:pt>
                <c:pt idx="8" formatCode="General">
                  <c:v>30930853</c:v>
                </c:pt>
                <c:pt idx="9" formatCode="General">
                  <c:v>35371520</c:v>
                </c:pt>
                <c:pt idx="10" formatCode="General">
                  <c:v>37405560</c:v>
                </c:pt>
                <c:pt idx="11" formatCode="General">
                  <c:v>39080013</c:v>
                </c:pt>
                <c:pt idx="12" formatCode="General">
                  <c:v>41885213</c:v>
                </c:pt>
                <c:pt idx="13" formatCode="General">
                  <c:v>46425520</c:v>
                </c:pt>
                <c:pt idx="14" formatCode="General">
                  <c:v>53452600</c:v>
                </c:pt>
                <c:pt idx="15" formatCode="General">
                  <c:v>63317373</c:v>
                </c:pt>
                <c:pt idx="16" formatCode="General">
                  <c:v>70114840</c:v>
                </c:pt>
                <c:pt idx="17" formatCode="General">
                  <c:v>73868826</c:v>
                </c:pt>
                <c:pt idx="18" formatCode="General">
                  <c:v>75023400</c:v>
                </c:pt>
                <c:pt idx="19" formatCode="General">
                  <c:v>75229186</c:v>
                </c:pt>
                <c:pt idx="20" formatCode="General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986-4CF2-81FB-A2B96388F320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General</c:formatCode>
                <c:ptCount val="21"/>
                <c:pt idx="0">
                  <c:v>8103666</c:v>
                </c:pt>
                <c:pt idx="1">
                  <c:v>18397346</c:v>
                </c:pt>
                <c:pt idx="2">
                  <c:v>22651720</c:v>
                </c:pt>
                <c:pt idx="3">
                  <c:v>25840333</c:v>
                </c:pt>
                <c:pt idx="4">
                  <c:v>34713000</c:v>
                </c:pt>
                <c:pt idx="5">
                  <c:v>37418560</c:v>
                </c:pt>
                <c:pt idx="6">
                  <c:v>38083573</c:v>
                </c:pt>
                <c:pt idx="7">
                  <c:v>40945093</c:v>
                </c:pt>
                <c:pt idx="8">
                  <c:v>54381893</c:v>
                </c:pt>
                <c:pt idx="9">
                  <c:v>68496706</c:v>
                </c:pt>
                <c:pt idx="10">
                  <c:v>74962746</c:v>
                </c:pt>
                <c:pt idx="11">
                  <c:v>75318000</c:v>
                </c:pt>
                <c:pt idx="12">
                  <c:v>75318000</c:v>
                </c:pt>
                <c:pt idx="13">
                  <c:v>75318000</c:v>
                </c:pt>
                <c:pt idx="14">
                  <c:v>75318000</c:v>
                </c:pt>
                <c:pt idx="15">
                  <c:v>75318000</c:v>
                </c:pt>
                <c:pt idx="16">
                  <c:v>75318000</c:v>
                </c:pt>
                <c:pt idx="17">
                  <c:v>75318000</c:v>
                </c:pt>
                <c:pt idx="18">
                  <c:v>75318000</c:v>
                </c:pt>
                <c:pt idx="19">
                  <c:v>75318000</c:v>
                </c:pt>
                <c:pt idx="2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986-4CF2-81FB-A2B96388F320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986-4CF2-81FB-A2B96388F320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986-4CF2-81FB-A2B96388F320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986-4CF2-81FB-A2B96388F320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986-4CF2-81FB-A2B96388F320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986-4CF2-81FB-A2B96388F320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986-4CF2-81FB-A2B96388F320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986-4CF2-81FB-A2B96388F320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986-4CF2-81FB-A2B96388F320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986-4CF2-81FB-A2B96388F320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986-4CF2-81FB-A2B96388F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2520"/>
        <c:axId val="241144088"/>
      </c:scatterChart>
      <c:valAx>
        <c:axId val="241142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4088"/>
        <c:crosses val="autoZero"/>
        <c:crossBetween val="midCat"/>
        <c:majorUnit val="1"/>
      </c:valAx>
      <c:valAx>
        <c:axId val="241144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25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5'!$B$30:$B$60</c:f>
              <c:numCache>
                <c:formatCode>0.00</c:formatCode>
                <c:ptCount val="31"/>
                <c:pt idx="9" formatCode="General">
                  <c:v>41082936.604884699</c:v>
                </c:pt>
                <c:pt idx="10" formatCode="General">
                  <c:v>45724372.057966404</c:v>
                </c:pt>
                <c:pt idx="11" formatCode="General">
                  <c:v>49205108.330066301</c:v>
                </c:pt>
                <c:pt idx="12">
                  <c:v>53794328.366972998</c:v>
                </c:pt>
                <c:pt idx="13">
                  <c:v>58379172.816364899</c:v>
                </c:pt>
                <c:pt idx="14">
                  <c:v>64042649.759681597</c:v>
                </c:pt>
                <c:pt idx="15">
                  <c:v>71469977.186571196</c:v>
                </c:pt>
                <c:pt idx="16">
                  <c:v>79065230.186244994</c:v>
                </c:pt>
                <c:pt idx="17">
                  <c:v>87099987.271766394</c:v>
                </c:pt>
                <c:pt idx="18">
                  <c:v>96764701.673594698</c:v>
                </c:pt>
                <c:pt idx="19">
                  <c:v>106436805.979607</c:v>
                </c:pt>
                <c:pt idx="20">
                  <c:v>112938938.401618</c:v>
                </c:pt>
                <c:pt idx="21">
                  <c:v>116924618.199968</c:v>
                </c:pt>
                <c:pt idx="22">
                  <c:v>118286886.403148</c:v>
                </c:pt>
                <c:pt idx="23">
                  <c:v>118704998.708791</c:v>
                </c:pt>
                <c:pt idx="24">
                  <c:v>118796400</c:v>
                </c:pt>
                <c:pt idx="25">
                  <c:v>118796400</c:v>
                </c:pt>
                <c:pt idx="26">
                  <c:v>118796400</c:v>
                </c:pt>
                <c:pt idx="27">
                  <c:v>118796400</c:v>
                </c:pt>
                <c:pt idx="28">
                  <c:v>118796400</c:v>
                </c:pt>
                <c:pt idx="29" formatCode="General">
                  <c:v>118796400</c:v>
                </c:pt>
                <c:pt idx="30" formatCode="General">
                  <c:v>118796400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D83-485A-91EA-48D8CE0DB74D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5'!$C$30:$C$60</c:f>
              <c:numCache>
                <c:formatCode>0.00</c:formatCode>
                <c:ptCount val="31"/>
                <c:pt idx="7">
                  <c:v>50198270.894368701</c:v>
                </c:pt>
                <c:pt idx="8">
                  <c:v>55924464.675979704</c:v>
                </c:pt>
                <c:pt idx="9">
                  <c:v>58860293.664793901</c:v>
                </c:pt>
                <c:pt idx="10">
                  <c:v>61796608.831117503</c:v>
                </c:pt>
                <c:pt idx="11">
                  <c:v>70093512.604145199</c:v>
                </c:pt>
                <c:pt idx="12">
                  <c:v>86883930.175899997</c:v>
                </c:pt>
                <c:pt idx="13">
                  <c:v>105389580.520567</c:v>
                </c:pt>
                <c:pt idx="14">
                  <c:v>115364962.08908799</c:v>
                </c:pt>
                <c:pt idx="15">
                  <c:v>117813349.92185099</c:v>
                </c:pt>
                <c:pt idx="16">
                  <c:v>118692358.103616</c:v>
                </c:pt>
                <c:pt idx="17">
                  <c:v>118796400</c:v>
                </c:pt>
                <c:pt idx="18">
                  <c:v>118796400</c:v>
                </c:pt>
                <c:pt idx="19">
                  <c:v>118796400</c:v>
                </c:pt>
                <c:pt idx="20">
                  <c:v>118796400</c:v>
                </c:pt>
                <c:pt idx="21">
                  <c:v>118796400</c:v>
                </c:pt>
                <c:pt idx="22">
                  <c:v>118796400</c:v>
                </c:pt>
                <c:pt idx="23">
                  <c:v>118796400</c:v>
                </c:pt>
                <c:pt idx="24">
                  <c:v>118796400</c:v>
                </c:pt>
                <c:pt idx="25">
                  <c:v>118796400</c:v>
                </c:pt>
                <c:pt idx="26">
                  <c:v>118796400</c:v>
                </c:pt>
                <c:pt idx="27">
                  <c:v>118796400</c:v>
                </c:pt>
                <c:pt idx="28">
                  <c:v>118796400</c:v>
                </c:pt>
                <c:pt idx="29" formatCode="General">
                  <c:v>118796400</c:v>
                </c:pt>
                <c:pt idx="30" formatCode="General">
                  <c:v>118796400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D83-485A-91EA-48D8CE0DB74D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D83-485A-91EA-48D8CE0DB74D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D83-485A-91EA-48D8CE0DB74D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5'!$F$30:$F$60</c:f>
              <c:numCache>
                <c:formatCode>0.00</c:formatCode>
                <c:ptCount val="31"/>
                <c:pt idx="0">
                  <c:v>372208.79999999976</c:v>
                </c:pt>
                <c:pt idx="1">
                  <c:v>1514952.3466864058</c:v>
                </c:pt>
                <c:pt idx="2">
                  <c:v>3730061.9999999991</c:v>
                </c:pt>
                <c:pt idx="3">
                  <c:v>7400609.2873501433</c:v>
                </c:pt>
                <c:pt idx="4">
                  <c:v>12630375.599999988</c:v>
                </c:pt>
                <c:pt idx="5">
                  <c:v>19735070.474486992</c:v>
                </c:pt>
                <c:pt idx="6">
                  <c:v>27420123.599999983</c:v>
                </c:pt>
                <c:pt idx="7">
                  <c:v>33981600.543748923</c:v>
                </c:pt>
                <c:pt idx="8">
                  <c:v>39726727.199999966</c:v>
                </c:pt>
                <c:pt idx="9">
                  <c:v>44215462.274594314</c:v>
                </c:pt>
                <c:pt idx="10">
                  <c:v>48390806.399999976</c:v>
                </c:pt>
                <c:pt idx="11">
                  <c:v>52867030.818218865</c:v>
                </c:pt>
                <c:pt idx="12">
                  <c:v>57572609.999999963</c:v>
                </c:pt>
                <c:pt idx="13">
                  <c:v>62732989.309223026</c:v>
                </c:pt>
                <c:pt idx="14">
                  <c:v>68155880.399999976</c:v>
                </c:pt>
                <c:pt idx="15">
                  <c:v>73549224.349912345</c:v>
                </c:pt>
                <c:pt idx="16">
                  <c:v>79355865.599999905</c:v>
                </c:pt>
                <c:pt idx="17">
                  <c:v>86275298.483299807</c:v>
                </c:pt>
                <c:pt idx="18">
                  <c:v>93590014.799999937</c:v>
                </c:pt>
                <c:pt idx="19">
                  <c:v>101090170.43547186</c:v>
                </c:pt>
                <c:pt idx="20">
                  <c:v>107592212.39999992</c:v>
                </c:pt>
                <c:pt idx="21">
                  <c:v>112316501.33263156</c:v>
                </c:pt>
                <c:pt idx="22">
                  <c:v>115521290.39999996</c:v>
                </c:pt>
                <c:pt idx="23">
                  <c:v>117278348.85311204</c:v>
                </c:pt>
                <c:pt idx="24">
                  <c:v>118237916.39999999</c:v>
                </c:pt>
                <c:pt idx="25">
                  <c:v>118587964.5599204</c:v>
                </c:pt>
                <c:pt idx="26">
                  <c:v>118746523.20000008</c:v>
                </c:pt>
                <c:pt idx="27">
                  <c:v>118782817.206343</c:v>
                </c:pt>
                <c:pt idx="28">
                  <c:v>118796400.00000012</c:v>
                </c:pt>
                <c:pt idx="29">
                  <c:v>118796400.00000012</c:v>
                </c:pt>
                <c:pt idx="30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D83-485A-91EA-48D8CE0DB74D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5'!$G$30:$G$60</c:f>
              <c:numCache>
                <c:formatCode>0.00</c:formatCode>
                <c:ptCount val="31"/>
                <c:pt idx="0">
                  <c:v>9257209.1999999955</c:v>
                </c:pt>
                <c:pt idx="1">
                  <c:v>18251446.54958332</c:v>
                </c:pt>
                <c:pt idx="2">
                  <c:v>28310349.599999987</c:v>
                </c:pt>
                <c:pt idx="3">
                  <c:v>35660020.887005068</c:v>
                </c:pt>
                <c:pt idx="4">
                  <c:v>42177551.999999993</c:v>
                </c:pt>
                <c:pt idx="5">
                  <c:v>48619480.252981059</c:v>
                </c:pt>
                <c:pt idx="6">
                  <c:v>53931016.799999967</c:v>
                </c:pt>
                <c:pt idx="7">
                  <c:v>57026222.925427608</c:v>
                </c:pt>
                <c:pt idx="8">
                  <c:v>60229263.599999949</c:v>
                </c:pt>
                <c:pt idx="9">
                  <c:v>65893046.450325727</c:v>
                </c:pt>
                <c:pt idx="10">
                  <c:v>73947212.399999946</c:v>
                </c:pt>
                <c:pt idx="11">
                  <c:v>87336937.489684448</c:v>
                </c:pt>
                <c:pt idx="12">
                  <c:v>100954918.79999992</c:v>
                </c:pt>
                <c:pt idx="13">
                  <c:v>110145370.61015263</c:v>
                </c:pt>
                <c:pt idx="14">
                  <c:v>115738055.99999997</c:v>
                </c:pt>
                <c:pt idx="15">
                  <c:v>117673999.94353513</c:v>
                </c:pt>
                <c:pt idx="16">
                  <c:v>118543834.80000007</c:v>
                </c:pt>
                <c:pt idx="17">
                  <c:v>118721569.38261113</c:v>
                </c:pt>
                <c:pt idx="18">
                  <c:v>118789614.00000015</c:v>
                </c:pt>
                <c:pt idx="19">
                  <c:v>118794657.9179128</c:v>
                </c:pt>
                <c:pt idx="20">
                  <c:v>118796400.00000012</c:v>
                </c:pt>
                <c:pt idx="21">
                  <c:v>118796400.00000012</c:v>
                </c:pt>
                <c:pt idx="22">
                  <c:v>118796400.00000012</c:v>
                </c:pt>
                <c:pt idx="23">
                  <c:v>118796400.00000012</c:v>
                </c:pt>
                <c:pt idx="24">
                  <c:v>118796400.00000012</c:v>
                </c:pt>
                <c:pt idx="25">
                  <c:v>118796400.00000012</c:v>
                </c:pt>
                <c:pt idx="26">
                  <c:v>118796400.00000012</c:v>
                </c:pt>
                <c:pt idx="27">
                  <c:v>118796400.00000012</c:v>
                </c:pt>
                <c:pt idx="28">
                  <c:v>118796400.00000012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D83-485A-91EA-48D8CE0DB74D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D83-485A-91EA-48D8CE0DB74D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D83-485A-91EA-48D8CE0DB74D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5'!$J$30:$J$60</c:f>
              <c:numCache>
                <c:formatCode>General</c:formatCode>
                <c:ptCount val="31"/>
                <c:pt idx="1">
                  <c:v>678600</c:v>
                </c:pt>
                <c:pt idx="2">
                  <c:v>861680</c:v>
                </c:pt>
                <c:pt idx="3">
                  <c:v>1882400</c:v>
                </c:pt>
                <c:pt idx="4">
                  <c:v>6542080</c:v>
                </c:pt>
                <c:pt idx="5">
                  <c:v>17481580</c:v>
                </c:pt>
                <c:pt idx="6">
                  <c:v>25755480</c:v>
                </c:pt>
                <c:pt idx="7">
                  <c:v>32656640</c:v>
                </c:pt>
                <c:pt idx="8">
                  <c:v>37526260</c:v>
                </c:pt>
                <c:pt idx="9">
                  <c:v>42836260</c:v>
                </c:pt>
                <c:pt idx="10">
                  <c:v>47850080</c:v>
                </c:pt>
                <c:pt idx="11">
                  <c:v>52960740</c:v>
                </c:pt>
                <c:pt idx="12">
                  <c:v>56593340</c:v>
                </c:pt>
                <c:pt idx="13">
                  <c:v>61438220</c:v>
                </c:pt>
                <c:pt idx="14">
                  <c:v>65490700</c:v>
                </c:pt>
                <c:pt idx="15">
                  <c:v>70654380</c:v>
                </c:pt>
                <c:pt idx="16">
                  <c:v>75894400</c:v>
                </c:pt>
                <c:pt idx="17">
                  <c:v>82910780</c:v>
                </c:pt>
                <c:pt idx="18">
                  <c:v>91437740</c:v>
                </c:pt>
                <c:pt idx="19">
                  <c:v>99258540</c:v>
                </c:pt>
                <c:pt idx="20">
                  <c:v>106758420</c:v>
                </c:pt>
                <c:pt idx="21">
                  <c:v>111646419</c:v>
                </c:pt>
                <c:pt idx="22">
                  <c:v>114857020</c:v>
                </c:pt>
                <c:pt idx="23">
                  <c:v>117491520</c:v>
                </c:pt>
                <c:pt idx="24">
                  <c:v>118331279</c:v>
                </c:pt>
                <c:pt idx="25">
                  <c:v>118656440</c:v>
                </c:pt>
                <c:pt idx="26">
                  <c:v>118726420</c:v>
                </c:pt>
                <c:pt idx="27">
                  <c:v>118726420</c:v>
                </c:pt>
                <c:pt idx="28">
                  <c:v>118726420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D83-485A-91EA-48D8CE0DB74D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5'!$K$30:$K$60</c:f>
              <c:numCache>
                <c:formatCode>General</c:formatCode>
                <c:ptCount val="31"/>
                <c:pt idx="0">
                  <c:v>4465300</c:v>
                </c:pt>
                <c:pt idx="1">
                  <c:v>17477340</c:v>
                </c:pt>
                <c:pt idx="2">
                  <c:v>29112399</c:v>
                </c:pt>
                <c:pt idx="3">
                  <c:v>34634460</c:v>
                </c:pt>
                <c:pt idx="4">
                  <c:v>40621640</c:v>
                </c:pt>
                <c:pt idx="5">
                  <c:v>48689840</c:v>
                </c:pt>
                <c:pt idx="6">
                  <c:v>55448920</c:v>
                </c:pt>
                <c:pt idx="7">
                  <c:v>59347300</c:v>
                </c:pt>
                <c:pt idx="8">
                  <c:v>61176680</c:v>
                </c:pt>
                <c:pt idx="9">
                  <c:v>66527680</c:v>
                </c:pt>
                <c:pt idx="10">
                  <c:v>76915120</c:v>
                </c:pt>
                <c:pt idx="11">
                  <c:v>90074900</c:v>
                </c:pt>
                <c:pt idx="12">
                  <c:v>105862820</c:v>
                </c:pt>
                <c:pt idx="13">
                  <c:v>113856800</c:v>
                </c:pt>
                <c:pt idx="14">
                  <c:v>117491520</c:v>
                </c:pt>
                <c:pt idx="15">
                  <c:v>118516480</c:v>
                </c:pt>
                <c:pt idx="16">
                  <c:v>118796399</c:v>
                </c:pt>
                <c:pt idx="17">
                  <c:v>118796399</c:v>
                </c:pt>
                <c:pt idx="18">
                  <c:v>118796399</c:v>
                </c:pt>
                <c:pt idx="19">
                  <c:v>118796399</c:v>
                </c:pt>
                <c:pt idx="20">
                  <c:v>118796399</c:v>
                </c:pt>
                <c:pt idx="21">
                  <c:v>118796399</c:v>
                </c:pt>
                <c:pt idx="22">
                  <c:v>118796399</c:v>
                </c:pt>
                <c:pt idx="23">
                  <c:v>118796399</c:v>
                </c:pt>
                <c:pt idx="24">
                  <c:v>118796399</c:v>
                </c:pt>
                <c:pt idx="25">
                  <c:v>118796399</c:v>
                </c:pt>
                <c:pt idx="26">
                  <c:v>118796399</c:v>
                </c:pt>
                <c:pt idx="27">
                  <c:v>118796399</c:v>
                </c:pt>
                <c:pt idx="28">
                  <c:v>118796399</c:v>
                </c:pt>
                <c:pt idx="29">
                  <c:v>118796399</c:v>
                </c:pt>
                <c:pt idx="30">
                  <c:v>118796399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D83-485A-91EA-48D8CE0DB74D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D83-485A-91EA-48D8CE0DB74D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D83-485A-91EA-48D8CE0DB74D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D83-485A-91EA-48D8CE0DB74D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D83-485A-91EA-48D8CE0DB74D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D83-485A-91EA-48D8CE0DB74D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D83-485A-91EA-48D8CE0DB74D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D83-485A-91EA-48D8CE0DB74D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D83-485A-91EA-48D8CE0DB74D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D83-485A-91EA-48D8CE0DB74D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D83-485A-91EA-48D8CE0DB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39384"/>
        <c:axId val="241139776"/>
      </c:scatterChart>
      <c:valAx>
        <c:axId val="241139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39776"/>
        <c:crosses val="autoZero"/>
        <c:crossBetween val="midCat"/>
        <c:majorUnit val="1"/>
      </c:valAx>
      <c:valAx>
        <c:axId val="2411397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39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5AA-45F6-BD83-9965AF4E72DF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2">
                  <c:v>0</c:v>
                </c:pt>
                <c:pt idx="3" formatCode="General">
                  <c:v>805548.99317509995</c:v>
                </c:pt>
                <c:pt idx="4" formatCode="General">
                  <c:v>7890085.95717254</c:v>
                </c:pt>
                <c:pt idx="5" formatCode="General">
                  <c:v>21829019.463756502</c:v>
                </c:pt>
                <c:pt idx="6" formatCode="General">
                  <c:v>32369892.6931579</c:v>
                </c:pt>
                <c:pt idx="7" formatCode="General">
                  <c:v>39845127.9971857</c:v>
                </c:pt>
                <c:pt idx="8">
                  <c:v>47228508.291644797</c:v>
                </c:pt>
                <c:pt idx="9">
                  <c:v>50933605.565280497</c:v>
                </c:pt>
                <c:pt idx="10">
                  <c:v>52387512.714424103</c:v>
                </c:pt>
                <c:pt idx="11">
                  <c:v>57370508.078326501</c:v>
                </c:pt>
                <c:pt idx="12">
                  <c:v>71711580.981857598</c:v>
                </c:pt>
                <c:pt idx="13">
                  <c:v>89985254.694499701</c:v>
                </c:pt>
                <c:pt idx="14">
                  <c:v>99935472.3371889</c:v>
                </c:pt>
                <c:pt idx="15">
                  <c:v>103487199.563218</c:v>
                </c:pt>
                <c:pt idx="16">
                  <c:v>103982659.94306999</c:v>
                </c:pt>
                <c:pt idx="17">
                  <c:v>104004000</c:v>
                </c:pt>
                <c:pt idx="18">
                  <c:v>104004000</c:v>
                </c:pt>
                <c:pt idx="19">
                  <c:v>104004000</c:v>
                </c:pt>
                <c:pt idx="20">
                  <c:v>104004000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5AA-45F6-BD83-9965AF4E72DF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5AA-45F6-BD83-9965AF4E72DF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5AA-45F6-BD83-9965AF4E72DF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5AA-45F6-BD83-9965AF4E72DF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972357.59999999928</c:v>
                </c:pt>
                <c:pt idx="1">
                  <c:v>6232230.7043403704</c:v>
                </c:pt>
                <c:pt idx="2">
                  <c:v>14842823.999999991</c:v>
                </c:pt>
                <c:pt idx="3">
                  <c:v>23452210.380385209</c:v>
                </c:pt>
                <c:pt idx="4">
                  <c:v>31703752.799999978</c:v>
                </c:pt>
                <c:pt idx="5">
                  <c:v>38049323.760380968</c:v>
                </c:pt>
                <c:pt idx="6">
                  <c:v>43367421.599999979</c:v>
                </c:pt>
                <c:pt idx="7">
                  <c:v>47629354.614688635</c:v>
                </c:pt>
                <c:pt idx="8">
                  <c:v>51638848.799999967</c:v>
                </c:pt>
                <c:pt idx="9">
                  <c:v>55616675.473890558</c:v>
                </c:pt>
                <c:pt idx="10">
                  <c:v>60745953.599999942</c:v>
                </c:pt>
                <c:pt idx="11">
                  <c:v>72158142.87498042</c:v>
                </c:pt>
                <c:pt idx="12">
                  <c:v>85222768.799999967</c:v>
                </c:pt>
                <c:pt idx="13">
                  <c:v>95634524.841698572</c:v>
                </c:pt>
                <c:pt idx="14">
                  <c:v>101966253.59999995</c:v>
                </c:pt>
                <c:pt idx="15">
                  <c:v>103398596.73815423</c:v>
                </c:pt>
                <c:pt idx="16">
                  <c:v>103960886.39999992</c:v>
                </c:pt>
                <c:pt idx="17">
                  <c:v>103992993.55610484</c:v>
                </c:pt>
                <c:pt idx="18">
                  <c:v>104003999.99999993</c:v>
                </c:pt>
                <c:pt idx="19">
                  <c:v>104003999.99999993</c:v>
                </c:pt>
                <c:pt idx="20">
                  <c:v>104003999.99999993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5AA-45F6-BD83-9965AF4E72DF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5AA-45F6-BD83-9965AF4E72DF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5AA-45F6-BD83-9965AF4E72DF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5AA-45F6-BD83-9965AF4E72DF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5AA-45F6-BD83-9965AF4E72DF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5AA-45F6-BD83-9965AF4E72DF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5AA-45F6-BD83-9965AF4E72DF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5AA-45F6-BD83-9965AF4E72DF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5AA-45F6-BD83-9965AF4E72DF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5AA-45F6-BD83-9965AF4E72DF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5AA-45F6-BD83-9965AF4E72DF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5AA-45F6-BD83-9965AF4E72DF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5AA-45F6-BD83-9965AF4E72DF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5AA-45F6-BD83-9965AF4E72DF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5AA-45F6-BD83-9965AF4E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2912"/>
        <c:axId val="241144480"/>
      </c:scatterChart>
      <c:valAx>
        <c:axId val="241142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4480"/>
        <c:crosses val="autoZero"/>
        <c:crossBetween val="midCat"/>
        <c:majorUnit val="1"/>
      </c:valAx>
      <c:valAx>
        <c:axId val="2411444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2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0D1-45D1-B70D-19F0CF74B1D8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36895740.951975003</c:v>
                </c:pt>
                <c:pt idx="7" formatCode="General">
                  <c:v>46090868.901300699</c:v>
                </c:pt>
                <c:pt idx="8" formatCode="General">
                  <c:v>52241578.623838603</c:v>
                </c:pt>
                <c:pt idx="9" formatCode="General">
                  <c:v>60929972.524869397</c:v>
                </c:pt>
                <c:pt idx="10" formatCode="General">
                  <c:v>67951215.316674098</c:v>
                </c:pt>
                <c:pt idx="11" formatCode="General">
                  <c:v>71001507.593183205</c:v>
                </c:pt>
                <c:pt idx="12" formatCode="General">
                  <c:v>72760979.071282506</c:v>
                </c:pt>
                <c:pt idx="13" formatCode="General">
                  <c:v>74467877.874358207</c:v>
                </c:pt>
                <c:pt idx="14" formatCode="General">
                  <c:v>79503694.355379596</c:v>
                </c:pt>
                <c:pt idx="15" formatCode="General">
                  <c:v>91646514.650684893</c:v>
                </c:pt>
                <c:pt idx="16" formatCode="General">
                  <c:v>111740928.175863</c:v>
                </c:pt>
                <c:pt idx="17" formatCode="General">
                  <c:v>127397208.982989</c:v>
                </c:pt>
                <c:pt idx="18" formatCode="General">
                  <c:v>136734978.197312</c:v>
                </c:pt>
                <c:pt idx="19" formatCode="General">
                  <c:v>138430618.48115599</c:v>
                </c:pt>
                <c:pt idx="20" formatCode="General">
                  <c:v>138646000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0D1-45D1-B70D-19F0CF74B1D8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0D1-45D1-B70D-19F0CF74B1D8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0D1-45D1-B70D-19F0CF74B1D8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0D1-45D1-B70D-19F0CF74B1D8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1259212.7999999991</c:v>
                </c:pt>
                <c:pt idx="1">
                  <c:v>10227752.991586888</c:v>
                </c:pt>
                <c:pt idx="2">
                  <c:v>19718362.399999987</c:v>
                </c:pt>
                <c:pt idx="3">
                  <c:v>30491401.439615946</c:v>
                </c:pt>
                <c:pt idx="4">
                  <c:v>40324803.199999958</c:v>
                </c:pt>
                <c:pt idx="5">
                  <c:v>47007183.999941535</c:v>
                </c:pt>
                <c:pt idx="6">
                  <c:v>53025385.199999973</c:v>
                </c:pt>
                <c:pt idx="7">
                  <c:v>60579766.022899538</c:v>
                </c:pt>
                <c:pt idx="8">
                  <c:v>66462589.599999942</c:v>
                </c:pt>
                <c:pt idx="9">
                  <c:v>68578604.314330801</c:v>
                </c:pt>
                <c:pt idx="10">
                  <c:v>70639019.599999934</c:v>
                </c:pt>
                <c:pt idx="11">
                  <c:v>75141703.760879159</c:v>
                </c:pt>
                <c:pt idx="12">
                  <c:v>82298067.199999943</c:v>
                </c:pt>
                <c:pt idx="13">
                  <c:v>96180134.719999239</c:v>
                </c:pt>
                <c:pt idx="14">
                  <c:v>112123285.59999995</c:v>
                </c:pt>
                <c:pt idx="15">
                  <c:v>125047025.66497321</c:v>
                </c:pt>
                <c:pt idx="16">
                  <c:v>133655177.19999991</c:v>
                </c:pt>
                <c:pt idx="17">
                  <c:v>136923180.53103736</c:v>
                </c:pt>
                <c:pt idx="18">
                  <c:v>138378048.39999989</c:v>
                </c:pt>
                <c:pt idx="19">
                  <c:v>138568355.54729593</c:v>
                </c:pt>
                <c:pt idx="20">
                  <c:v>138638701.99999991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0D1-45D1-B70D-19F0CF74B1D8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0D1-45D1-B70D-19F0CF74B1D8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0D1-45D1-B70D-19F0CF74B1D8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0D1-45D1-B70D-19F0CF74B1D8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0D1-45D1-B70D-19F0CF74B1D8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0D1-45D1-B70D-19F0CF74B1D8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0D1-45D1-B70D-19F0CF74B1D8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0D1-45D1-B70D-19F0CF74B1D8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0D1-45D1-B70D-19F0CF74B1D8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0D1-45D1-B70D-19F0CF74B1D8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0D1-45D1-B70D-19F0CF74B1D8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0D1-45D1-B70D-19F0CF74B1D8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0D1-45D1-B70D-19F0CF74B1D8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0D1-45D1-B70D-19F0CF74B1D8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0D1-45D1-B70D-19F0CF74B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3696"/>
        <c:axId val="241145264"/>
      </c:scatterChart>
      <c:valAx>
        <c:axId val="241143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5264"/>
        <c:crosses val="autoZero"/>
        <c:crossBetween val="midCat"/>
        <c:majorUnit val="1"/>
      </c:valAx>
      <c:valAx>
        <c:axId val="2411452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143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(MMSE-IRC)'!$B$30:$B$60</c:f>
              <c:numCache>
                <c:formatCode>0.00</c:formatCode>
                <c:ptCount val="31"/>
                <c:pt idx="6" formatCode="General">
                  <c:v>14284471.7270533</c:v>
                </c:pt>
                <c:pt idx="7" formatCode="General">
                  <c:v>19683107.632134799</c:v>
                </c:pt>
                <c:pt idx="8" formatCode="General">
                  <c:v>23685522.8136729</c:v>
                </c:pt>
                <c:pt idx="9" formatCode="General">
                  <c:v>27516167.186287802</c:v>
                </c:pt>
                <c:pt idx="10" formatCode="General">
                  <c:v>31317956.410992701</c:v>
                </c:pt>
                <c:pt idx="11" formatCode="General">
                  <c:v>34404293.022457398</c:v>
                </c:pt>
                <c:pt idx="12" formatCode="General">
                  <c:v>36391121.6052403</c:v>
                </c:pt>
                <c:pt idx="13" formatCode="General">
                  <c:v>38006136.354750901</c:v>
                </c:pt>
                <c:pt idx="14" formatCode="General">
                  <c:v>39906399.453558303</c:v>
                </c:pt>
                <c:pt idx="15" formatCode="General">
                  <c:v>42850500.518738396</c:v>
                </c:pt>
                <c:pt idx="16" formatCode="General">
                  <c:v>47758501.485633001</c:v>
                </c:pt>
                <c:pt idx="17" formatCode="General">
                  <c:v>54722117.088576898</c:v>
                </c:pt>
                <c:pt idx="18" formatCode="General">
                  <c:v>60855636.672938697</c:v>
                </c:pt>
                <c:pt idx="19" formatCode="General">
                  <c:v>65652977.609820902</c:v>
                </c:pt>
                <c:pt idx="20" formatCode="General">
                  <c:v>69828135.151068807</c:v>
                </c:pt>
                <c:pt idx="21" formatCode="General">
                  <c:v>72807309.317365497</c:v>
                </c:pt>
                <c:pt idx="22" formatCode="General">
                  <c:v>74274259.195748806</c:v>
                </c:pt>
                <c:pt idx="23" formatCode="General">
                  <c:v>75036346.397669196</c:v>
                </c:pt>
                <c:pt idx="24">
                  <c:v>75201996.4155076</c:v>
                </c:pt>
                <c:pt idx="25">
                  <c:v>75318000</c:v>
                </c:pt>
                <c:pt idx="26">
                  <c:v>75318000</c:v>
                </c:pt>
                <c:pt idx="27">
                  <c:v>75318000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D74-4C05-A2D1-0FDE0C996005}"/>
            </c:ext>
          </c:extLst>
        </c:ser>
        <c:ser>
          <c:idx val="2"/>
          <c:order val="1"/>
          <c:tx>
            <c:strRef>
              <c:f>'case 8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D74-4C05-A2D1-0FDE0C996005}"/>
            </c:ext>
          </c:extLst>
        </c:ser>
        <c:ser>
          <c:idx val="4"/>
          <c:order val="2"/>
          <c:tx>
            <c:strRef>
              <c:f>'case 8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D74-4C05-A2D1-0FDE0C996005}"/>
            </c:ext>
          </c:extLst>
        </c:ser>
        <c:ser>
          <c:idx val="5"/>
          <c:order val="3"/>
          <c:tx>
            <c:strRef>
              <c:f>'case 8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D74-4C05-A2D1-0FDE0C996005}"/>
            </c:ext>
          </c:extLst>
        </c:ser>
        <c:ser>
          <c:idx val="7"/>
          <c:order val="4"/>
          <c:tx>
            <c:strRef>
              <c:f>'case 8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(MMSE-IRC)'!$F$30:$F$60</c:f>
              <c:numCache>
                <c:formatCode>0.00</c:formatCode>
                <c:ptCount val="31"/>
                <c:pt idx="0">
                  <c:v>1930519.9999999988</c:v>
                </c:pt>
                <c:pt idx="1">
                  <c:v>3984199.8974448261</c:v>
                </c:pt>
                <c:pt idx="2">
                  <c:v>6881298.799999998</c:v>
                </c:pt>
                <c:pt idx="3">
                  <c:v>10251798.839918517</c:v>
                </c:pt>
                <c:pt idx="4">
                  <c:v>13978672.399999987</c:v>
                </c:pt>
                <c:pt idx="5">
                  <c:v>17816842.951331671</c:v>
                </c:pt>
                <c:pt idx="6">
                  <c:v>21405455.999999981</c:v>
                </c:pt>
                <c:pt idx="7">
                  <c:v>24274238.429690007</c:v>
                </c:pt>
                <c:pt idx="8">
                  <c:v>26815679.199999981</c:v>
                </c:pt>
                <c:pt idx="9">
                  <c:v>29135211.280553475</c:v>
                </c:pt>
                <c:pt idx="10">
                  <c:v>31378883.999999978</c:v>
                </c:pt>
                <c:pt idx="11">
                  <c:v>33691496.350235365</c:v>
                </c:pt>
                <c:pt idx="12">
                  <c:v>36113455.599999979</c:v>
                </c:pt>
                <c:pt idx="13">
                  <c:v>38740490.756757177</c:v>
                </c:pt>
                <c:pt idx="14">
                  <c:v>41604196.399999961</c:v>
                </c:pt>
                <c:pt idx="15">
                  <c:v>44775793.405903898</c:v>
                </c:pt>
                <c:pt idx="16">
                  <c:v>48294306.799999945</c:v>
                </c:pt>
                <c:pt idx="17">
                  <c:v>52345762.690106377</c:v>
                </c:pt>
                <c:pt idx="18">
                  <c:v>56620552.799999975</c:v>
                </c:pt>
                <c:pt idx="19">
                  <c:v>60936995.410744548</c:v>
                </c:pt>
                <c:pt idx="20">
                  <c:v>64919114.79999993</c:v>
                </c:pt>
                <c:pt idx="21">
                  <c:v>68293554.759292781</c:v>
                </c:pt>
                <c:pt idx="22">
                  <c:v>70934806.399999991</c:v>
                </c:pt>
                <c:pt idx="23">
                  <c:v>72764393.648350909</c:v>
                </c:pt>
                <c:pt idx="24">
                  <c:v>73978653.199999884</c:v>
                </c:pt>
                <c:pt idx="25">
                  <c:v>74659781.457608774</c:v>
                </c:pt>
                <c:pt idx="26">
                  <c:v>75046491.599999905</c:v>
                </c:pt>
                <c:pt idx="27">
                  <c:v>75221227.34275189</c:v>
                </c:pt>
                <c:pt idx="28">
                  <c:v>75295125.199999943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D74-4C05-A2D1-0FDE0C996005}"/>
            </c:ext>
          </c:extLst>
        </c:ser>
        <c:ser>
          <c:idx val="8"/>
          <c:order val="5"/>
          <c:tx>
            <c:strRef>
              <c:f>'case 8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D74-4C05-A2D1-0FDE0C996005}"/>
            </c:ext>
          </c:extLst>
        </c:ser>
        <c:ser>
          <c:idx val="10"/>
          <c:order val="6"/>
          <c:tx>
            <c:strRef>
              <c:f>'case 8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D74-4C05-A2D1-0FDE0C996005}"/>
            </c:ext>
          </c:extLst>
        </c:ser>
        <c:ser>
          <c:idx val="11"/>
          <c:order val="7"/>
          <c:tx>
            <c:strRef>
              <c:f>'case 8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D74-4C05-A2D1-0FDE0C996005}"/>
            </c:ext>
          </c:extLst>
        </c:ser>
        <c:ser>
          <c:idx val="13"/>
          <c:order val="8"/>
          <c:tx>
            <c:strRef>
              <c:f>'case 8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(MMSE-IRC)'!$J$30:$J$60</c:f>
              <c:numCache>
                <c:formatCode>0_ </c:formatCode>
                <c:ptCount val="31"/>
                <c:pt idx="0">
                  <c:v>595693</c:v>
                </c:pt>
                <c:pt idx="1">
                  <c:v>1687446.5</c:v>
                </c:pt>
                <c:pt idx="2">
                  <c:v>2779200</c:v>
                </c:pt>
                <c:pt idx="3">
                  <c:v>8265046.5</c:v>
                </c:pt>
                <c:pt idx="4">
                  <c:v>13750893</c:v>
                </c:pt>
                <c:pt idx="5">
                  <c:v>17698753</c:v>
                </c:pt>
                <c:pt idx="6">
                  <c:v>21646613</c:v>
                </c:pt>
                <c:pt idx="7">
                  <c:v>23670906.5</c:v>
                </c:pt>
                <c:pt idx="8">
                  <c:v>25695200</c:v>
                </c:pt>
                <c:pt idx="9">
                  <c:v>28016260</c:v>
                </c:pt>
                <c:pt idx="10">
                  <c:v>30337320</c:v>
                </c:pt>
                <c:pt idx="11">
                  <c:v>33280073</c:v>
                </c:pt>
                <c:pt idx="12">
                  <c:v>36222826</c:v>
                </c:pt>
                <c:pt idx="13">
                  <c:v>38373839.5</c:v>
                </c:pt>
                <c:pt idx="14">
                  <c:v>40524853</c:v>
                </c:pt>
                <c:pt idx="15">
                  <c:v>43657146.5</c:v>
                </c:pt>
                <c:pt idx="16">
                  <c:v>46789440</c:v>
                </c:pt>
                <c:pt idx="17">
                  <c:v>50735133</c:v>
                </c:pt>
                <c:pt idx="18">
                  <c:v>54680826</c:v>
                </c:pt>
                <c:pt idx="19">
                  <c:v>58309173</c:v>
                </c:pt>
                <c:pt idx="20">
                  <c:v>61937520</c:v>
                </c:pt>
                <c:pt idx="21">
                  <c:v>66355440</c:v>
                </c:pt>
                <c:pt idx="22">
                  <c:v>70773360</c:v>
                </c:pt>
                <c:pt idx="23">
                  <c:v>72201953</c:v>
                </c:pt>
                <c:pt idx="24">
                  <c:v>73630546</c:v>
                </c:pt>
                <c:pt idx="25">
                  <c:v>74296646</c:v>
                </c:pt>
                <c:pt idx="26">
                  <c:v>74962746</c:v>
                </c:pt>
                <c:pt idx="27">
                  <c:v>75140373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D74-4C05-A2D1-0FDE0C996005}"/>
            </c:ext>
          </c:extLst>
        </c:ser>
        <c:ser>
          <c:idx val="14"/>
          <c:order val="9"/>
          <c:tx>
            <c:strRef>
              <c:f>'case 8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D74-4C05-A2D1-0FDE0C996005}"/>
            </c:ext>
          </c:extLst>
        </c:ser>
        <c:ser>
          <c:idx val="0"/>
          <c:order val="10"/>
          <c:tx>
            <c:strRef>
              <c:f>'case 8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D74-4C05-A2D1-0FDE0C996005}"/>
            </c:ext>
          </c:extLst>
        </c:ser>
        <c:ser>
          <c:idx val="3"/>
          <c:order val="11"/>
          <c:tx>
            <c:strRef>
              <c:f>'case 8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D74-4C05-A2D1-0FDE0C996005}"/>
            </c:ext>
          </c:extLst>
        </c:ser>
        <c:ser>
          <c:idx val="6"/>
          <c:order val="12"/>
          <c:tx>
            <c:strRef>
              <c:f>'case 8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D74-4C05-A2D1-0FDE0C996005}"/>
            </c:ext>
          </c:extLst>
        </c:ser>
        <c:ser>
          <c:idx val="9"/>
          <c:order val="13"/>
          <c:tx>
            <c:strRef>
              <c:f>'case 8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D74-4C05-A2D1-0FDE0C996005}"/>
            </c:ext>
          </c:extLst>
        </c:ser>
        <c:ser>
          <c:idx val="12"/>
          <c:order val="14"/>
          <c:tx>
            <c:strRef>
              <c:f>'case 8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D74-4C05-A2D1-0FDE0C996005}"/>
            </c:ext>
          </c:extLst>
        </c:ser>
        <c:ser>
          <c:idx val="15"/>
          <c:order val="15"/>
          <c:tx>
            <c:strRef>
              <c:f>'case 8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D74-4C05-A2D1-0FDE0C996005}"/>
            </c:ext>
          </c:extLst>
        </c:ser>
        <c:ser>
          <c:idx val="16"/>
          <c:order val="16"/>
          <c:tx>
            <c:strRef>
              <c:f>'case 8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D74-4C05-A2D1-0FDE0C996005}"/>
            </c:ext>
          </c:extLst>
        </c:ser>
        <c:ser>
          <c:idx val="17"/>
          <c:order val="17"/>
          <c:tx>
            <c:strRef>
              <c:f>'case 8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D74-4C05-A2D1-0FDE0C996005}"/>
            </c:ext>
          </c:extLst>
        </c:ser>
        <c:ser>
          <c:idx val="18"/>
          <c:order val="18"/>
          <c:tx>
            <c:strRef>
              <c:f>'case 8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D74-4C05-A2D1-0FDE0C996005}"/>
            </c:ext>
          </c:extLst>
        </c:ser>
        <c:ser>
          <c:idx val="19"/>
          <c:order val="19"/>
          <c:tx>
            <c:strRef>
              <c:f>'case 8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(MMSE-IRC)'!$U$30:$U$60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D74-4C05-A2D1-0FDE0C996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63360"/>
        <c:axId val="240861008"/>
      </c:scatterChart>
      <c:valAx>
        <c:axId val="240863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1008"/>
        <c:crosses val="autoZero"/>
        <c:crossBetween val="midCat"/>
        <c:majorUnit val="1"/>
      </c:valAx>
      <c:valAx>
        <c:axId val="240861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3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(R-ML)'!$B$30:$B$60</c:f>
              <c:numCache>
                <c:formatCode>0.00</c:formatCode>
                <c:ptCount val="31"/>
                <c:pt idx="6">
                  <c:v>15625119.5403479</c:v>
                </c:pt>
                <c:pt idx="7">
                  <c:v>20692358.257692501</c:v>
                </c:pt>
                <c:pt idx="8">
                  <c:v>24985462.4950675</c:v>
                </c:pt>
                <c:pt idx="9">
                  <c:v>29076677.7384579</c:v>
                </c:pt>
                <c:pt idx="10">
                  <c:v>33025948.901805799</c:v>
                </c:pt>
                <c:pt idx="11">
                  <c:v>35464744.564631902</c:v>
                </c:pt>
                <c:pt idx="12">
                  <c:v>37659777.246666104</c:v>
                </c:pt>
                <c:pt idx="13">
                  <c:v>40721533.5316699</c:v>
                </c:pt>
                <c:pt idx="14">
                  <c:v>45679666.702273101</c:v>
                </c:pt>
                <c:pt idx="15">
                  <c:v>53782138.276587203</c:v>
                </c:pt>
                <c:pt idx="16">
                  <c:v>61637446.437325403</c:v>
                </c:pt>
                <c:pt idx="17">
                  <c:v>67666718.249001697</c:v>
                </c:pt>
                <c:pt idx="18">
                  <c:v>72405182.9848499</c:v>
                </c:pt>
                <c:pt idx="19">
                  <c:v>74224612.762402907</c:v>
                </c:pt>
                <c:pt idx="20">
                  <c:v>75069476.407273695</c:v>
                </c:pt>
                <c:pt idx="21">
                  <c:v>75318000</c:v>
                </c:pt>
                <c:pt idx="22">
                  <c:v>75318000</c:v>
                </c:pt>
                <c:pt idx="23">
                  <c:v>75318000</c:v>
                </c:pt>
                <c:pt idx="24">
                  <c:v>75318000</c:v>
                </c:pt>
                <c:pt idx="25">
                  <c:v>75318000</c:v>
                </c:pt>
                <c:pt idx="26">
                  <c:v>75318000</c:v>
                </c:pt>
                <c:pt idx="27">
                  <c:v>75318000</c:v>
                </c:pt>
                <c:pt idx="28">
                  <c:v>75318000</c:v>
                </c:pt>
                <c:pt idx="29">
                  <c:v>75318000</c:v>
                </c:pt>
                <c:pt idx="30">
                  <c:v>75318000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811-4511-BBEB-DF5AA2DACCE0}"/>
            </c:ext>
          </c:extLst>
        </c:ser>
        <c:ser>
          <c:idx val="2"/>
          <c:order val="1"/>
          <c:tx>
            <c:strRef>
              <c:f>'case 8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811-4511-BBEB-DF5AA2DACCE0}"/>
            </c:ext>
          </c:extLst>
        </c:ser>
        <c:ser>
          <c:idx val="4"/>
          <c:order val="2"/>
          <c:tx>
            <c:strRef>
              <c:f>'case 8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811-4511-BBEB-DF5AA2DACCE0}"/>
            </c:ext>
          </c:extLst>
        </c:ser>
        <c:ser>
          <c:idx val="5"/>
          <c:order val="3"/>
          <c:tx>
            <c:strRef>
              <c:f>'case 8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811-4511-BBEB-DF5AA2DACCE0}"/>
            </c:ext>
          </c:extLst>
        </c:ser>
        <c:ser>
          <c:idx val="7"/>
          <c:order val="4"/>
          <c:tx>
            <c:strRef>
              <c:f>'case 8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(R-ML)'!$F$30:$F$60</c:f>
              <c:numCache>
                <c:formatCode>0.00</c:formatCode>
                <c:ptCount val="31"/>
                <c:pt idx="0">
                  <c:v>702881.59999999951</c:v>
                </c:pt>
                <c:pt idx="1">
                  <c:v>1869996.7508519108</c:v>
                </c:pt>
                <c:pt idx="2">
                  <c:v>3754008.8000000017</c:v>
                </c:pt>
                <c:pt idx="3">
                  <c:v>6631808.4908543127</c:v>
                </c:pt>
                <c:pt idx="4">
                  <c:v>10312914.399999995</c:v>
                </c:pt>
                <c:pt idx="5">
                  <c:v>14490548.893942419</c:v>
                </c:pt>
                <c:pt idx="6">
                  <c:v>18743916.799999978</c:v>
                </c:pt>
                <c:pt idx="7">
                  <c:v>22456271.984815635</c:v>
                </c:pt>
                <c:pt idx="8">
                  <c:v>25797424</c:v>
                </c:pt>
                <c:pt idx="9">
                  <c:v>28583775.8292206</c:v>
                </c:pt>
                <c:pt idx="10">
                  <c:v>31322086.799999971</c:v>
                </c:pt>
                <c:pt idx="11">
                  <c:v>34446603.201948255</c:v>
                </c:pt>
                <c:pt idx="12">
                  <c:v>37896523.199999973</c:v>
                </c:pt>
                <c:pt idx="13">
                  <c:v>41760550.17875696</c:v>
                </c:pt>
                <c:pt idx="14">
                  <c:v>46116323.199999958</c:v>
                </c:pt>
                <c:pt idx="15">
                  <c:v>51224267.645469829</c:v>
                </c:pt>
                <c:pt idx="16">
                  <c:v>56751043.599999964</c:v>
                </c:pt>
                <c:pt idx="17">
                  <c:v>62781449.070442922</c:v>
                </c:pt>
                <c:pt idx="18">
                  <c:v>68031197.599999905</c:v>
                </c:pt>
                <c:pt idx="19">
                  <c:v>71753556.082847431</c:v>
                </c:pt>
                <c:pt idx="20">
                  <c:v>74021738.799999908</c:v>
                </c:pt>
                <c:pt idx="21">
                  <c:v>74855419.110231563</c:v>
                </c:pt>
                <c:pt idx="22">
                  <c:v>75228320.399999917</c:v>
                </c:pt>
                <c:pt idx="23">
                  <c:v>75293214.300164491</c:v>
                </c:pt>
                <c:pt idx="24">
                  <c:v>75317155.199999943</c:v>
                </c:pt>
                <c:pt idx="25">
                  <c:v>75317786.810453176</c:v>
                </c:pt>
                <c:pt idx="26">
                  <c:v>75317999.999999955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811-4511-BBEB-DF5AA2DACCE0}"/>
            </c:ext>
          </c:extLst>
        </c:ser>
        <c:ser>
          <c:idx val="8"/>
          <c:order val="5"/>
          <c:tx>
            <c:strRef>
              <c:f>'case 8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811-4511-BBEB-DF5AA2DACCE0}"/>
            </c:ext>
          </c:extLst>
        </c:ser>
        <c:ser>
          <c:idx val="10"/>
          <c:order val="6"/>
          <c:tx>
            <c:strRef>
              <c:f>'case 8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811-4511-BBEB-DF5AA2DACCE0}"/>
            </c:ext>
          </c:extLst>
        </c:ser>
        <c:ser>
          <c:idx val="11"/>
          <c:order val="7"/>
          <c:tx>
            <c:strRef>
              <c:f>'case 8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811-4511-BBEB-DF5AA2DACCE0}"/>
            </c:ext>
          </c:extLst>
        </c:ser>
        <c:ser>
          <c:idx val="13"/>
          <c:order val="8"/>
          <c:tx>
            <c:strRef>
              <c:f>'case 8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811-4511-BBEB-DF5AA2DACCE0}"/>
            </c:ext>
          </c:extLst>
        </c:ser>
        <c:ser>
          <c:idx val="14"/>
          <c:order val="9"/>
          <c:tx>
            <c:strRef>
              <c:f>'case 8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811-4511-BBEB-DF5AA2DACCE0}"/>
            </c:ext>
          </c:extLst>
        </c:ser>
        <c:ser>
          <c:idx val="0"/>
          <c:order val="10"/>
          <c:tx>
            <c:strRef>
              <c:f>'case 8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811-4511-BBEB-DF5AA2DACCE0}"/>
            </c:ext>
          </c:extLst>
        </c:ser>
        <c:ser>
          <c:idx val="3"/>
          <c:order val="11"/>
          <c:tx>
            <c:strRef>
              <c:f>'case 8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811-4511-BBEB-DF5AA2DACCE0}"/>
            </c:ext>
          </c:extLst>
        </c:ser>
        <c:ser>
          <c:idx val="6"/>
          <c:order val="12"/>
          <c:tx>
            <c:strRef>
              <c:f>'case 8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811-4511-BBEB-DF5AA2DACCE0}"/>
            </c:ext>
          </c:extLst>
        </c:ser>
        <c:ser>
          <c:idx val="9"/>
          <c:order val="13"/>
          <c:tx>
            <c:strRef>
              <c:f>'case 8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811-4511-BBEB-DF5AA2DACCE0}"/>
            </c:ext>
          </c:extLst>
        </c:ser>
        <c:ser>
          <c:idx val="12"/>
          <c:order val="14"/>
          <c:tx>
            <c:strRef>
              <c:f>'case 8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811-4511-BBEB-DF5AA2DACCE0}"/>
            </c:ext>
          </c:extLst>
        </c:ser>
        <c:ser>
          <c:idx val="15"/>
          <c:order val="15"/>
          <c:tx>
            <c:strRef>
              <c:f>'case 8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811-4511-BBEB-DF5AA2DACCE0}"/>
            </c:ext>
          </c:extLst>
        </c:ser>
        <c:ser>
          <c:idx val="16"/>
          <c:order val="16"/>
          <c:tx>
            <c:strRef>
              <c:f>'case 8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811-4511-BBEB-DF5AA2DACCE0}"/>
            </c:ext>
          </c:extLst>
        </c:ser>
        <c:ser>
          <c:idx val="17"/>
          <c:order val="17"/>
          <c:tx>
            <c:strRef>
              <c:f>'case 8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811-4511-BBEB-DF5AA2DACCE0}"/>
            </c:ext>
          </c:extLst>
        </c:ser>
        <c:ser>
          <c:idx val="18"/>
          <c:order val="18"/>
          <c:tx>
            <c:strRef>
              <c:f>'case 8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811-4511-BBEB-DF5AA2DACCE0}"/>
            </c:ext>
          </c:extLst>
        </c:ser>
        <c:ser>
          <c:idx val="19"/>
          <c:order val="19"/>
          <c:tx>
            <c:strRef>
              <c:f>'case 8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 (R-ML)'!$U$30:$U$60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811-4511-BBEB-DF5AA2DAC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63752"/>
        <c:axId val="240864536"/>
      </c:scatterChart>
      <c:valAx>
        <c:axId val="240863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4536"/>
        <c:crosses val="autoZero"/>
        <c:crossBetween val="midCat"/>
        <c:majorUnit val="1"/>
      </c:valAx>
      <c:valAx>
        <c:axId val="240864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3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(MMSE-IRC)'!$B$30:$B$60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C78-4874-A9B1-B3D23733CD63}"/>
            </c:ext>
          </c:extLst>
        </c:ser>
        <c:ser>
          <c:idx val="2"/>
          <c:order val="1"/>
          <c:tx>
            <c:strRef>
              <c:f>'case 9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(MMSE-IRC)'!$C$30:$C$60</c:f>
              <c:numCache>
                <c:formatCode>0.00</c:formatCode>
                <c:ptCount val="31"/>
                <c:pt idx="6">
                  <c:v>2421435.3277392401</c:v>
                </c:pt>
                <c:pt idx="7" formatCode="General">
                  <c:v>4995099.6768133901</c:v>
                </c:pt>
                <c:pt idx="8" formatCode="General">
                  <c:v>8725224.7020180803</c:v>
                </c:pt>
                <c:pt idx="9" formatCode="General">
                  <c:v>13861311.2663098</c:v>
                </c:pt>
                <c:pt idx="10" formatCode="General">
                  <c:v>18997339.0728499</c:v>
                </c:pt>
                <c:pt idx="11" formatCode="General">
                  <c:v>24544958.1015357</c:v>
                </c:pt>
                <c:pt idx="12" formatCode="General">
                  <c:v>28659205.5606113</c:v>
                </c:pt>
                <c:pt idx="13" formatCode="General">
                  <c:v>32112341.3415659</c:v>
                </c:pt>
                <c:pt idx="14" formatCode="General">
                  <c:v>35348272.902367599</c:v>
                </c:pt>
                <c:pt idx="15" formatCode="General">
                  <c:v>38375911.703452297</c:v>
                </c:pt>
                <c:pt idx="16" formatCode="General">
                  <c:v>41417260.403089397</c:v>
                </c:pt>
                <c:pt idx="17" formatCode="General">
                  <c:v>44329148.340846099</c:v>
                </c:pt>
                <c:pt idx="18" formatCode="General">
                  <c:v>46986325.6560224</c:v>
                </c:pt>
                <c:pt idx="19" formatCode="General">
                  <c:v>49070428.540108196</c:v>
                </c:pt>
                <c:pt idx="20" formatCode="General">
                  <c:v>50831075.358374797</c:v>
                </c:pt>
                <c:pt idx="21" formatCode="General">
                  <c:v>51810061.197076</c:v>
                </c:pt>
                <c:pt idx="22" formatCode="General">
                  <c:v>53066379.017346099</c:v>
                </c:pt>
                <c:pt idx="23" formatCode="General">
                  <c:v>54507682.751533002</c:v>
                </c:pt>
                <c:pt idx="24" formatCode="General">
                  <c:v>56743769.837046899</c:v>
                </c:pt>
                <c:pt idx="25">
                  <c:v>59618934.788773797</c:v>
                </c:pt>
                <c:pt idx="26">
                  <c:v>62813246.965408497</c:v>
                </c:pt>
                <c:pt idx="27">
                  <c:v>66548611.136214301</c:v>
                </c:pt>
                <c:pt idx="28">
                  <c:v>70580305.323912397</c:v>
                </c:pt>
                <c:pt idx="29">
                  <c:v>74991274.497933999</c:v>
                </c:pt>
                <c:pt idx="30">
                  <c:v>79198945.229816899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C78-4874-A9B1-B3D23733CD63}"/>
            </c:ext>
          </c:extLst>
        </c:ser>
        <c:ser>
          <c:idx val="4"/>
          <c:order val="2"/>
          <c:tx>
            <c:strRef>
              <c:f>'case 9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C78-4874-A9B1-B3D23733CD63}"/>
            </c:ext>
          </c:extLst>
        </c:ser>
        <c:ser>
          <c:idx val="5"/>
          <c:order val="3"/>
          <c:tx>
            <c:strRef>
              <c:f>'case 9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C78-4874-A9B1-B3D23733CD63}"/>
            </c:ext>
          </c:extLst>
        </c:ser>
        <c:ser>
          <c:idx val="7"/>
          <c:order val="4"/>
          <c:tx>
            <c:strRef>
              <c:f>'case 9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(MMSE-IRC)'!$F$30:$F$60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C78-4874-A9B1-B3D23733CD63}"/>
            </c:ext>
          </c:extLst>
        </c:ser>
        <c:ser>
          <c:idx val="8"/>
          <c:order val="5"/>
          <c:tx>
            <c:strRef>
              <c:f>'case 9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(MMSE-IRC)'!$G$30:$G$60</c:f>
              <c:numCache>
                <c:formatCode>0.00</c:formatCode>
                <c:ptCount val="31"/>
                <c:pt idx="0">
                  <c:v>510155.99999999936</c:v>
                </c:pt>
                <c:pt idx="1">
                  <c:v>1262696.1872239606</c:v>
                </c:pt>
                <c:pt idx="2">
                  <c:v>2774978.3999999976</c:v>
                </c:pt>
                <c:pt idx="3">
                  <c:v>5334375.1186540034</c:v>
                </c:pt>
                <c:pt idx="4">
                  <c:v>9003755.9999999888</c:v>
                </c:pt>
                <c:pt idx="5">
                  <c:v>13947822.265404148</c:v>
                </c:pt>
                <c:pt idx="6">
                  <c:v>19299371.999999993</c:v>
                </c:pt>
                <c:pt idx="7">
                  <c:v>23925179.432629</c:v>
                </c:pt>
                <c:pt idx="8">
                  <c:v>27933038.399999987</c:v>
                </c:pt>
                <c:pt idx="9">
                  <c:v>31029726.83480997</c:v>
                </c:pt>
                <c:pt idx="10">
                  <c:v>33706833.599999964</c:v>
                </c:pt>
                <c:pt idx="11">
                  <c:v>36188184.658380955</c:v>
                </c:pt>
                <c:pt idx="12">
                  <c:v>38506005.599999964</c:v>
                </c:pt>
                <c:pt idx="13">
                  <c:v>40758387.180652253</c:v>
                </c:pt>
                <c:pt idx="14">
                  <c:v>42899611.199999988</c:v>
                </c:pt>
                <c:pt idx="15">
                  <c:v>44958991.36933507</c:v>
                </c:pt>
                <c:pt idx="16">
                  <c:v>46818715.199999973</c:v>
                </c:pt>
                <c:pt idx="17">
                  <c:v>48346473.553508796</c:v>
                </c:pt>
                <c:pt idx="18">
                  <c:v>49735082.399999969</c:v>
                </c:pt>
                <c:pt idx="19">
                  <c:v>51041391.475934587</c:v>
                </c:pt>
                <c:pt idx="20">
                  <c:v>52404784.799999967</c:v>
                </c:pt>
                <c:pt idx="21">
                  <c:v>54015533.90543846</c:v>
                </c:pt>
                <c:pt idx="22">
                  <c:v>55870115.999999955</c:v>
                </c:pt>
                <c:pt idx="23">
                  <c:v>58061813.249558747</c:v>
                </c:pt>
                <c:pt idx="24">
                  <c:v>60575500.799999975</c:v>
                </c:pt>
                <c:pt idx="25">
                  <c:v>63477662.020059407</c:v>
                </c:pt>
                <c:pt idx="26">
                  <c:v>66587954.399999961</c:v>
                </c:pt>
                <c:pt idx="27">
                  <c:v>69687094.63445209</c:v>
                </c:pt>
                <c:pt idx="28">
                  <c:v>72802322.399999946</c:v>
                </c:pt>
                <c:pt idx="29">
                  <c:v>75892530.411867201</c:v>
                </c:pt>
                <c:pt idx="30">
                  <c:v>78940610.399999946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C78-4874-A9B1-B3D23733CD63}"/>
            </c:ext>
          </c:extLst>
        </c:ser>
        <c:ser>
          <c:idx val="10"/>
          <c:order val="6"/>
          <c:tx>
            <c:strRef>
              <c:f>'case 9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C78-4874-A9B1-B3D23733CD63}"/>
            </c:ext>
          </c:extLst>
        </c:ser>
        <c:ser>
          <c:idx val="11"/>
          <c:order val="7"/>
          <c:tx>
            <c:strRef>
              <c:f>'case 9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C78-4874-A9B1-B3D23733CD63}"/>
            </c:ext>
          </c:extLst>
        </c:ser>
        <c:ser>
          <c:idx val="13"/>
          <c:order val="8"/>
          <c:tx>
            <c:strRef>
              <c:f>'case 9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C78-4874-A9B1-B3D23733CD63}"/>
            </c:ext>
          </c:extLst>
        </c:ser>
        <c:ser>
          <c:idx val="14"/>
          <c:order val="9"/>
          <c:tx>
            <c:strRef>
              <c:f>'case 9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C78-4874-A9B1-B3D23733CD63}"/>
            </c:ext>
          </c:extLst>
        </c:ser>
        <c:ser>
          <c:idx val="0"/>
          <c:order val="10"/>
          <c:tx>
            <c:strRef>
              <c:f>'case 9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C78-4874-A9B1-B3D23733CD63}"/>
            </c:ext>
          </c:extLst>
        </c:ser>
        <c:ser>
          <c:idx val="3"/>
          <c:order val="11"/>
          <c:tx>
            <c:strRef>
              <c:f>'case 9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C78-4874-A9B1-B3D23733CD63}"/>
            </c:ext>
          </c:extLst>
        </c:ser>
        <c:ser>
          <c:idx val="6"/>
          <c:order val="12"/>
          <c:tx>
            <c:strRef>
              <c:f>'case 9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EC78-4874-A9B1-B3D23733CD63}"/>
            </c:ext>
          </c:extLst>
        </c:ser>
        <c:ser>
          <c:idx val="9"/>
          <c:order val="13"/>
          <c:tx>
            <c:strRef>
              <c:f>'case 9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EC78-4874-A9B1-B3D23733CD63}"/>
            </c:ext>
          </c:extLst>
        </c:ser>
        <c:ser>
          <c:idx val="12"/>
          <c:order val="14"/>
          <c:tx>
            <c:strRef>
              <c:f>'case 9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EC78-4874-A9B1-B3D23733CD63}"/>
            </c:ext>
          </c:extLst>
        </c:ser>
        <c:ser>
          <c:idx val="15"/>
          <c:order val="15"/>
          <c:tx>
            <c:strRef>
              <c:f>'case 9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EC78-4874-A9B1-B3D23733CD63}"/>
            </c:ext>
          </c:extLst>
        </c:ser>
        <c:ser>
          <c:idx val="16"/>
          <c:order val="16"/>
          <c:tx>
            <c:strRef>
              <c:f>'case 9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EC78-4874-A9B1-B3D23733CD63}"/>
            </c:ext>
          </c:extLst>
        </c:ser>
        <c:ser>
          <c:idx val="17"/>
          <c:order val="17"/>
          <c:tx>
            <c:strRef>
              <c:f>'case 9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EC78-4874-A9B1-B3D23733CD63}"/>
            </c:ext>
          </c:extLst>
        </c:ser>
        <c:ser>
          <c:idx val="18"/>
          <c:order val="18"/>
          <c:tx>
            <c:strRef>
              <c:f>'case 9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EC78-4874-A9B1-B3D23733CD63}"/>
            </c:ext>
          </c:extLst>
        </c:ser>
        <c:ser>
          <c:idx val="19"/>
          <c:order val="19"/>
          <c:tx>
            <c:strRef>
              <c:f>'case 9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(MMSE-IRC)'!$A$30:$A$60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(MMSE-IRC)'!$U$30:$U$60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EC78-4874-A9B1-B3D23733C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64144"/>
        <c:axId val="240861792"/>
      </c:scatterChart>
      <c:valAx>
        <c:axId val="240864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1792"/>
        <c:crosses val="autoZero"/>
        <c:crossBetween val="midCat"/>
        <c:majorUnit val="1"/>
      </c:valAx>
      <c:valAx>
        <c:axId val="2408617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4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(R-ML)'!$B$30:$B$60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F75-4179-B4CF-4F05172308BF}"/>
            </c:ext>
          </c:extLst>
        </c:ser>
        <c:ser>
          <c:idx val="2"/>
          <c:order val="1"/>
          <c:tx>
            <c:strRef>
              <c:f>'case 9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(R-ML)'!$C$30:$C$60</c:f>
              <c:numCache>
                <c:formatCode>0.00</c:formatCode>
                <c:ptCount val="31"/>
                <c:pt idx="6">
                  <c:v>5037012.8487237301</c:v>
                </c:pt>
                <c:pt idx="7" formatCode="General">
                  <c:v>9252390.5051066</c:v>
                </c:pt>
                <c:pt idx="8" formatCode="General">
                  <c:v>14670490.013145801</c:v>
                </c:pt>
                <c:pt idx="9" formatCode="General">
                  <c:v>20851213.314897001</c:v>
                </c:pt>
                <c:pt idx="10" formatCode="General">
                  <c:v>26874958.0976418</c:v>
                </c:pt>
                <c:pt idx="11" formatCode="General">
                  <c:v>31349678.377034198</c:v>
                </c:pt>
                <c:pt idx="12" formatCode="General">
                  <c:v>35963162.576797001</c:v>
                </c:pt>
                <c:pt idx="13" formatCode="General">
                  <c:v>39929049.168254398</c:v>
                </c:pt>
                <c:pt idx="14" formatCode="General">
                  <c:v>43723463.905465603</c:v>
                </c:pt>
                <c:pt idx="15" formatCode="General">
                  <c:v>47467054.019460902</c:v>
                </c:pt>
                <c:pt idx="16" formatCode="General">
                  <c:v>50576756.443993203</c:v>
                </c:pt>
                <c:pt idx="17" formatCode="General">
                  <c:v>53233052.403040998</c:v>
                </c:pt>
                <c:pt idx="18" formatCode="General">
                  <c:v>56574256.533939503</c:v>
                </c:pt>
                <c:pt idx="19" formatCode="General">
                  <c:v>61700197.755447298</c:v>
                </c:pt>
                <c:pt idx="20" formatCode="General">
                  <c:v>67927143.060889795</c:v>
                </c:pt>
                <c:pt idx="21" formatCode="General">
                  <c:v>75005474.054561198</c:v>
                </c:pt>
                <c:pt idx="22" formatCode="General">
                  <c:v>81251907.022966996</c:v>
                </c:pt>
                <c:pt idx="23" formatCode="General">
                  <c:v>85880374.205899507</c:v>
                </c:pt>
                <c:pt idx="24" formatCode="General">
                  <c:v>90064933.9308642</c:v>
                </c:pt>
                <c:pt idx="25">
                  <c:v>93602189.836281404</c:v>
                </c:pt>
                <c:pt idx="26">
                  <c:v>96029628.147203594</c:v>
                </c:pt>
                <c:pt idx="27">
                  <c:v>97601763.647329196</c:v>
                </c:pt>
                <c:pt idx="28">
                  <c:v>98388223.105590895</c:v>
                </c:pt>
                <c:pt idx="29">
                  <c:v>98850443.091780499</c:v>
                </c:pt>
                <c:pt idx="30">
                  <c:v>98988521.515194297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F75-4179-B4CF-4F05172308BF}"/>
            </c:ext>
          </c:extLst>
        </c:ser>
        <c:ser>
          <c:idx val="4"/>
          <c:order val="2"/>
          <c:tx>
            <c:strRef>
              <c:f>'case 9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(R-ML)'!$D$30:$D$60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F75-4179-B4CF-4F05172308BF}"/>
            </c:ext>
          </c:extLst>
        </c:ser>
        <c:ser>
          <c:idx val="5"/>
          <c:order val="3"/>
          <c:tx>
            <c:strRef>
              <c:f>'case 9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F75-4179-B4CF-4F05172308BF}"/>
            </c:ext>
          </c:extLst>
        </c:ser>
        <c:ser>
          <c:idx val="7"/>
          <c:order val="4"/>
          <c:tx>
            <c:strRef>
              <c:f>'case 9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(R-ML)'!$F$30:$F$60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F75-4179-B4CF-4F05172308BF}"/>
            </c:ext>
          </c:extLst>
        </c:ser>
        <c:ser>
          <c:idx val="8"/>
          <c:order val="5"/>
          <c:tx>
            <c:strRef>
              <c:f>'case 9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(R-ML)'!$G$30:$G$60</c:f>
              <c:numCache>
                <c:formatCode>0.00</c:formatCode>
                <c:ptCount val="31"/>
                <c:pt idx="0">
                  <c:v>132315.65217391291</c:v>
                </c:pt>
                <c:pt idx="1">
                  <c:v>480574.52077014907</c:v>
                </c:pt>
                <c:pt idx="2">
                  <c:v>1267385.217391303</c:v>
                </c:pt>
                <c:pt idx="3">
                  <c:v>2747288.3385809106</c:v>
                </c:pt>
                <c:pt idx="4">
                  <c:v>5126707.8260869533</c:v>
                </c:pt>
                <c:pt idx="5">
                  <c:v>8957917.1313671097</c:v>
                </c:pt>
                <c:pt idx="6">
                  <c:v>13855742.608695645</c:v>
                </c:pt>
                <c:pt idx="7">
                  <c:v>19251442.024678454</c:v>
                </c:pt>
                <c:pt idx="8">
                  <c:v>24566131.304347817</c:v>
                </c:pt>
                <c:pt idx="9">
                  <c:v>28932217.138204649</c:v>
                </c:pt>
                <c:pt idx="10">
                  <c:v>32775693.913043447</c:v>
                </c:pt>
                <c:pt idx="11">
                  <c:v>36096350.648945495</c:v>
                </c:pt>
                <c:pt idx="12">
                  <c:v>39194000.869565196</c:v>
                </c:pt>
                <c:pt idx="13">
                  <c:v>42288894.953382179</c:v>
                </c:pt>
                <c:pt idx="14">
                  <c:v>45403612.173912995</c:v>
                </c:pt>
                <c:pt idx="15">
                  <c:v>48576177.836664073</c:v>
                </c:pt>
                <c:pt idx="16">
                  <c:v>51988035.652173877</c:v>
                </c:pt>
                <c:pt idx="17">
                  <c:v>55817493.399180591</c:v>
                </c:pt>
                <c:pt idx="18">
                  <c:v>60301724.347826049</c:v>
                </c:pt>
                <c:pt idx="19">
                  <c:v>66118782.27331806</c:v>
                </c:pt>
                <c:pt idx="20">
                  <c:v>72745299.130434737</c:v>
                </c:pt>
                <c:pt idx="21">
                  <c:v>80096658.25970228</c:v>
                </c:pt>
                <c:pt idx="22">
                  <c:v>86812398.260869503</c:v>
                </c:pt>
                <c:pt idx="23">
                  <c:v>91815580.848939732</c:v>
                </c:pt>
                <c:pt idx="24">
                  <c:v>95398004.347826034</c:v>
                </c:pt>
                <c:pt idx="25">
                  <c:v>97443568.954974979</c:v>
                </c:pt>
                <c:pt idx="26">
                  <c:v>98905257.391304284</c:v>
                </c:pt>
                <c:pt idx="27">
                  <c:v>100072870.53833382</c:v>
                </c:pt>
                <c:pt idx="28">
                  <c:v>101027801.73913032</c:v>
                </c:pt>
                <c:pt idx="29">
                  <c:v>101870117.6438265</c:v>
                </c:pt>
                <c:pt idx="30">
                  <c:v>102581152.173913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F75-4179-B4CF-4F05172308BF}"/>
            </c:ext>
          </c:extLst>
        </c:ser>
        <c:ser>
          <c:idx val="10"/>
          <c:order val="6"/>
          <c:tx>
            <c:strRef>
              <c:f>'case 9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F75-4179-B4CF-4F05172308BF}"/>
            </c:ext>
          </c:extLst>
        </c:ser>
        <c:ser>
          <c:idx val="11"/>
          <c:order val="7"/>
          <c:tx>
            <c:strRef>
              <c:f>'case 9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F75-4179-B4CF-4F05172308BF}"/>
            </c:ext>
          </c:extLst>
        </c:ser>
        <c:ser>
          <c:idx val="13"/>
          <c:order val="8"/>
          <c:tx>
            <c:strRef>
              <c:f>'case 9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(R-ML)'!$J$30:$J$60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F75-4179-B4CF-4F05172308BF}"/>
            </c:ext>
          </c:extLst>
        </c:ser>
        <c:ser>
          <c:idx val="14"/>
          <c:order val="9"/>
          <c:tx>
            <c:strRef>
              <c:f>'case 9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F75-4179-B4CF-4F05172308BF}"/>
            </c:ext>
          </c:extLst>
        </c:ser>
        <c:ser>
          <c:idx val="0"/>
          <c:order val="10"/>
          <c:tx>
            <c:strRef>
              <c:f>'case 9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F75-4179-B4CF-4F05172308BF}"/>
            </c:ext>
          </c:extLst>
        </c:ser>
        <c:ser>
          <c:idx val="3"/>
          <c:order val="11"/>
          <c:tx>
            <c:strRef>
              <c:f>'case 9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F75-4179-B4CF-4F05172308BF}"/>
            </c:ext>
          </c:extLst>
        </c:ser>
        <c:ser>
          <c:idx val="6"/>
          <c:order val="12"/>
          <c:tx>
            <c:strRef>
              <c:f>'case 9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7F75-4179-B4CF-4F05172308BF}"/>
            </c:ext>
          </c:extLst>
        </c:ser>
        <c:ser>
          <c:idx val="9"/>
          <c:order val="13"/>
          <c:tx>
            <c:strRef>
              <c:f>'case 9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7F75-4179-B4CF-4F05172308BF}"/>
            </c:ext>
          </c:extLst>
        </c:ser>
        <c:ser>
          <c:idx val="12"/>
          <c:order val="14"/>
          <c:tx>
            <c:strRef>
              <c:f>'case 9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7F75-4179-B4CF-4F05172308BF}"/>
            </c:ext>
          </c:extLst>
        </c:ser>
        <c:ser>
          <c:idx val="15"/>
          <c:order val="15"/>
          <c:tx>
            <c:strRef>
              <c:f>'case 9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7F75-4179-B4CF-4F05172308BF}"/>
            </c:ext>
          </c:extLst>
        </c:ser>
        <c:ser>
          <c:idx val="16"/>
          <c:order val="16"/>
          <c:tx>
            <c:strRef>
              <c:f>'case 9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7F75-4179-B4CF-4F05172308BF}"/>
            </c:ext>
          </c:extLst>
        </c:ser>
        <c:ser>
          <c:idx val="17"/>
          <c:order val="17"/>
          <c:tx>
            <c:strRef>
              <c:f>'case 9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7F75-4179-B4CF-4F05172308BF}"/>
            </c:ext>
          </c:extLst>
        </c:ser>
        <c:ser>
          <c:idx val="18"/>
          <c:order val="18"/>
          <c:tx>
            <c:strRef>
              <c:f>'case 9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7F75-4179-B4CF-4F05172308BF}"/>
            </c:ext>
          </c:extLst>
        </c:ser>
        <c:ser>
          <c:idx val="19"/>
          <c:order val="19"/>
          <c:tx>
            <c:strRef>
              <c:f>'case 9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 (R-ML)'!$A$30:$A$60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 (R-ML)'!$U$30:$U$60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7F75-4179-B4CF-4F0517230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64928"/>
        <c:axId val="240861400"/>
      </c:scatterChart>
      <c:valAx>
        <c:axId val="240864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1400"/>
        <c:crosses val="autoZero"/>
        <c:crossBetween val="midCat"/>
        <c:majorUnit val="1"/>
      </c:valAx>
      <c:valAx>
        <c:axId val="2408614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49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General</c:formatCode>
                <c:ptCount val="21"/>
                <c:pt idx="0">
                  <c:v>0</c:v>
                </c:pt>
                <c:pt idx="1">
                  <c:v>128733.07108197401</c:v>
                </c:pt>
                <c:pt idx="2">
                  <c:v>2391336.4128639302</c:v>
                </c:pt>
                <c:pt idx="3">
                  <c:v>8524666.0177575909</c:v>
                </c:pt>
                <c:pt idx="4">
                  <c:v>12248254.2865992</c:v>
                </c:pt>
                <c:pt idx="5">
                  <c:v>15174598.4482759</c:v>
                </c:pt>
                <c:pt idx="6">
                  <c:v>17762971.8273797</c:v>
                </c:pt>
                <c:pt idx="7">
                  <c:v>19085210.091885202</c:v>
                </c:pt>
                <c:pt idx="8">
                  <c:v>20827304.6314268</c:v>
                </c:pt>
                <c:pt idx="9">
                  <c:v>24681813.1251291</c:v>
                </c:pt>
                <c:pt idx="10">
                  <c:v>30272139.558125101</c:v>
                </c:pt>
                <c:pt idx="11">
                  <c:v>35040810.7371464</c:v>
                </c:pt>
                <c:pt idx="12">
                  <c:v>36980376.7767912</c:v>
                </c:pt>
                <c:pt idx="13">
                  <c:v>37367111.915135302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2E-4479-AB96-F71E195931B9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1031187.48286186</c:v>
                </c:pt>
                <c:pt idx="1">
                  <c:v>8708357.9662399404</c:v>
                </c:pt>
                <c:pt idx="2">
                  <c:v>12643004.1606442</c:v>
                </c:pt>
                <c:pt idx="3">
                  <c:v>15873811.7158786</c:v>
                </c:pt>
                <c:pt idx="4">
                  <c:v>18491540.271525901</c:v>
                </c:pt>
                <c:pt idx="5">
                  <c:v>19053827.0906463</c:v>
                </c:pt>
                <c:pt idx="6">
                  <c:v>21276709.209167901</c:v>
                </c:pt>
                <c:pt idx="7">
                  <c:v>27946224.632459201</c:v>
                </c:pt>
                <c:pt idx="8">
                  <c:v>35220031.814990699</c:v>
                </c:pt>
                <c:pt idx="9">
                  <c:v>37293048.032211401</c:v>
                </c:pt>
                <c:pt idx="10">
                  <c:v>37408247.787528403</c:v>
                </c:pt>
                <c:pt idx="11">
                  <c:v>37412400</c:v>
                </c:pt>
                <c:pt idx="12">
                  <c:v>37412400</c:v>
                </c:pt>
                <c:pt idx="13">
                  <c:v>37412400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2E-4479-AB96-F71E195931B9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2E-4479-AB96-F71E195931B9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2E-4479-AB96-F71E195931B9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1207994.3999999994</c:v>
                </c:pt>
                <c:pt idx="1">
                  <c:v>4349840.0996931186</c:v>
                </c:pt>
                <c:pt idx="2">
                  <c:v>8457279.5999999978</c:v>
                </c:pt>
                <c:pt idx="3">
                  <c:v>11127720.622444639</c:v>
                </c:pt>
                <c:pt idx="4">
                  <c:v>13478941.999999991</c:v>
                </c:pt>
                <c:pt idx="5">
                  <c:v>15735332.442518814</c:v>
                </c:pt>
                <c:pt idx="6">
                  <c:v>17819609.599999983</c:v>
                </c:pt>
                <c:pt idx="7">
                  <c:v>19525023.160910796</c:v>
                </c:pt>
                <c:pt idx="8">
                  <c:v>21473779.599999994</c:v>
                </c:pt>
                <c:pt idx="9">
                  <c:v>25004440.977443121</c:v>
                </c:pt>
                <c:pt idx="10">
                  <c:v>29102097.999999993</c:v>
                </c:pt>
                <c:pt idx="11">
                  <c:v>33095125.379585881</c:v>
                </c:pt>
                <c:pt idx="12">
                  <c:v>35936013.599999987</c:v>
                </c:pt>
                <c:pt idx="13">
                  <c:v>37040493.465387888</c:v>
                </c:pt>
                <c:pt idx="14">
                  <c:v>37541969.199999966</c:v>
                </c:pt>
                <c:pt idx="15">
                  <c:v>37615153.991668656</c:v>
                </c:pt>
                <c:pt idx="16">
                  <c:v>37642222.799999923</c:v>
                </c:pt>
                <c:pt idx="17">
                  <c:v>37643844.130726226</c:v>
                </c:pt>
                <c:pt idx="18">
                  <c:v>37644399.999999911</c:v>
                </c:pt>
                <c:pt idx="19">
                  <c:v>37644399.999999911</c:v>
                </c:pt>
                <c:pt idx="20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2E-4479-AB96-F71E195931B9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10007793.599999988</c:v>
                </c:pt>
                <c:pt idx="1">
                  <c:v>12795867.228757486</c:v>
                </c:pt>
                <c:pt idx="2">
                  <c:v>15069164.399999997</c:v>
                </c:pt>
                <c:pt idx="3">
                  <c:v>16880807.439233847</c:v>
                </c:pt>
                <c:pt idx="4">
                  <c:v>18757478.79999999</c:v>
                </c:pt>
                <c:pt idx="5">
                  <c:v>21306505.167250052</c:v>
                </c:pt>
                <c:pt idx="6">
                  <c:v>24617580.39999998</c:v>
                </c:pt>
                <c:pt idx="7">
                  <c:v>30455252.367562559</c:v>
                </c:pt>
                <c:pt idx="8">
                  <c:v>35328075.599999987</c:v>
                </c:pt>
                <c:pt idx="9">
                  <c:v>36899987.26993262</c:v>
                </c:pt>
                <c:pt idx="10">
                  <c:v>37576056.799999982</c:v>
                </c:pt>
                <c:pt idx="11">
                  <c:v>37626810.083112612</c:v>
                </c:pt>
                <c:pt idx="12">
                  <c:v>37644399.999999911</c:v>
                </c:pt>
                <c:pt idx="13">
                  <c:v>37644399.999999911</c:v>
                </c:pt>
                <c:pt idx="14">
                  <c:v>37644399.999999911</c:v>
                </c:pt>
                <c:pt idx="15">
                  <c:v>37644399.999999911</c:v>
                </c:pt>
                <c:pt idx="16">
                  <c:v>37644399.999999911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2E-4479-AB96-F71E195931B9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2E-4479-AB96-F71E195931B9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2E-4479-AB96-F71E195931B9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General</c:formatCode>
                <c:ptCount val="21"/>
                <c:pt idx="0">
                  <c:v>770520</c:v>
                </c:pt>
                <c:pt idx="1">
                  <c:v>2547366</c:v>
                </c:pt>
                <c:pt idx="2">
                  <c:v>6695740</c:v>
                </c:pt>
                <c:pt idx="3">
                  <c:v>10238246</c:v>
                </c:pt>
                <c:pt idx="4">
                  <c:v>12352933</c:v>
                </c:pt>
                <c:pt idx="5">
                  <c:v>15041160</c:v>
                </c:pt>
                <c:pt idx="6">
                  <c:v>17705086</c:v>
                </c:pt>
                <c:pt idx="7">
                  <c:v>19572160</c:v>
                </c:pt>
                <c:pt idx="8">
                  <c:v>21873946</c:v>
                </c:pt>
                <c:pt idx="9">
                  <c:v>25855053</c:v>
                </c:pt>
                <c:pt idx="10">
                  <c:v>29766419</c:v>
                </c:pt>
                <c:pt idx="11">
                  <c:v>34222013</c:v>
                </c:pt>
                <c:pt idx="12">
                  <c:v>36441020</c:v>
                </c:pt>
                <c:pt idx="13">
                  <c:v>37304453</c:v>
                </c:pt>
                <c:pt idx="14">
                  <c:v>37511240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2E-4479-AB96-F71E195931B9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General</c:formatCode>
                <c:ptCount val="21"/>
                <c:pt idx="0">
                  <c:v>9761253</c:v>
                </c:pt>
                <c:pt idx="1">
                  <c:v>12473780</c:v>
                </c:pt>
                <c:pt idx="2">
                  <c:v>15239846</c:v>
                </c:pt>
                <c:pt idx="3">
                  <c:v>18263080</c:v>
                </c:pt>
                <c:pt idx="4">
                  <c:v>18970106</c:v>
                </c:pt>
                <c:pt idx="5">
                  <c:v>20761120</c:v>
                </c:pt>
                <c:pt idx="6">
                  <c:v>26699126</c:v>
                </c:pt>
                <c:pt idx="7">
                  <c:v>33126440</c:v>
                </c:pt>
                <c:pt idx="8">
                  <c:v>36779913</c:v>
                </c:pt>
                <c:pt idx="9">
                  <c:v>37622206</c:v>
                </c:pt>
                <c:pt idx="10">
                  <c:v>37622206</c:v>
                </c:pt>
                <c:pt idx="11">
                  <c:v>37644400</c:v>
                </c:pt>
                <c:pt idx="12">
                  <c:v>37644400</c:v>
                </c:pt>
                <c:pt idx="13">
                  <c:v>37644400</c:v>
                </c:pt>
                <c:pt idx="14">
                  <c:v>37644400</c:v>
                </c:pt>
                <c:pt idx="15">
                  <c:v>37644400</c:v>
                </c:pt>
                <c:pt idx="16">
                  <c:v>37644400</c:v>
                </c:pt>
                <c:pt idx="17">
                  <c:v>37644400</c:v>
                </c:pt>
                <c:pt idx="18">
                  <c:v>37644400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2E-4479-AB96-F71E195931B9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2E-4479-AB96-F71E195931B9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2E-4479-AB96-F71E195931B9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2E-4479-AB96-F71E195931B9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2E-4479-AB96-F71E195931B9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2E-4479-AB96-F71E195931B9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2E-4479-AB96-F71E195931B9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2E-4479-AB96-F71E195931B9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2E-4479-AB96-F71E195931B9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2E-4479-AB96-F71E195931B9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2E-4479-AB96-F71E19593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866496"/>
        <c:axId val="240862968"/>
      </c:scatterChart>
      <c:valAx>
        <c:axId val="240866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2968"/>
        <c:crosses val="autoZero"/>
        <c:crossBetween val="midCat"/>
        <c:majorUnit val="1"/>
      </c:valAx>
      <c:valAx>
        <c:axId val="240862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08664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General</c:formatCode>
                <c:ptCount val="21"/>
                <c:pt idx="1">
                  <c:v>0</c:v>
                </c:pt>
                <c:pt idx="2">
                  <c:v>2887.6608632523798</c:v>
                </c:pt>
                <c:pt idx="3">
                  <c:v>62911.938833157299</c:v>
                </c:pt>
                <c:pt idx="4">
                  <c:v>241616.625131996</c:v>
                </c:pt>
                <c:pt idx="5">
                  <c:v>852161.197729673</c:v>
                </c:pt>
                <c:pt idx="6">
                  <c:v>1582891.91393875</c:v>
                </c:pt>
                <c:pt idx="7">
                  <c:v>2506371.1483632498</c:v>
                </c:pt>
                <c:pt idx="8">
                  <c:v>3395640.6916578701</c:v>
                </c:pt>
                <c:pt idx="9">
                  <c:v>4359637.7191129904</c:v>
                </c:pt>
                <c:pt idx="10">
                  <c:v>5681103.4556494197</c:v>
                </c:pt>
                <c:pt idx="11">
                  <c:v>6857194.8072861703</c:v>
                </c:pt>
                <c:pt idx="12">
                  <c:v>8170000.1055966197</c:v>
                </c:pt>
                <c:pt idx="13">
                  <c:v>9247907.8194297794</c:v>
                </c:pt>
                <c:pt idx="14">
                  <c:v>9888837.8563886005</c:v>
                </c:pt>
                <c:pt idx="15">
                  <c:v>10101220.221752901</c:v>
                </c:pt>
                <c:pt idx="16">
                  <c:v>10143754.303062299</c:v>
                </c:pt>
                <c:pt idx="17">
                  <c:v>10177647.148891199</c:v>
                </c:pt>
                <c:pt idx="18">
                  <c:v>10183600</c:v>
                </c:pt>
                <c:pt idx="19" formatCode="0.00">
                  <c:v>10183600</c:v>
                </c:pt>
                <c:pt idx="20" formatCode="0.0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BAE-4D95-BBEE-DFB4531B6295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  <c:pt idx="1">
                  <c:v>3612.1036404435099</c:v>
                </c:pt>
                <c:pt idx="2">
                  <c:v>56348.824472016902</c:v>
                </c:pt>
                <c:pt idx="3">
                  <c:v>252817.586589229</c:v>
                </c:pt>
                <c:pt idx="4">
                  <c:v>911439.11298838397</c:v>
                </c:pt>
                <c:pt idx="5">
                  <c:v>1914705.7550158401</c:v>
                </c:pt>
                <c:pt idx="6">
                  <c:v>2972412.1805702201</c:v>
                </c:pt>
                <c:pt idx="7">
                  <c:v>3911272.8141499502</c:v>
                </c:pt>
                <c:pt idx="8">
                  <c:v>4862634.4350580797</c:v>
                </c:pt>
                <c:pt idx="9">
                  <c:v>6405719.0575501602</c:v>
                </c:pt>
                <c:pt idx="10">
                  <c:v>8101657.5343188997</c:v>
                </c:pt>
                <c:pt idx="11">
                  <c:v>9548738.0306230206</c:v>
                </c:pt>
                <c:pt idx="12">
                  <c:v>10008951.0295671</c:v>
                </c:pt>
                <c:pt idx="13">
                  <c:v>10129256.2302006</c:v>
                </c:pt>
                <c:pt idx="14">
                  <c:v>10183600</c:v>
                </c:pt>
                <c:pt idx="15">
                  <c:v>10183600</c:v>
                </c:pt>
                <c:pt idx="16">
                  <c:v>10183600</c:v>
                </c:pt>
                <c:pt idx="17">
                  <c:v>10183600</c:v>
                </c:pt>
                <c:pt idx="18">
                  <c:v>10183600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BAE-4D95-BBEE-DFB4531B6295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BAE-4D95-BBEE-DFB4531B6295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BAE-4D95-BBEE-DFB4531B6295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3228.3999999999978</c:v>
                </c:pt>
                <c:pt idx="1">
                  <c:v>31545.619967065897</c:v>
                </c:pt>
                <c:pt idx="2">
                  <c:v>102757.19999999994</c:v>
                </c:pt>
                <c:pt idx="3">
                  <c:v>326401.93475744064</c:v>
                </c:pt>
                <c:pt idx="4">
                  <c:v>724183.59999999951</c:v>
                </c:pt>
                <c:pt idx="5">
                  <c:v>1348211.17726813</c:v>
                </c:pt>
                <c:pt idx="6">
                  <c:v>2163831.5999999987</c:v>
                </c:pt>
                <c:pt idx="7">
                  <c:v>3070934.5837376569</c:v>
                </c:pt>
                <c:pt idx="8">
                  <c:v>4054175.9999999953</c:v>
                </c:pt>
                <c:pt idx="9">
                  <c:v>5053918.6410394562</c:v>
                </c:pt>
                <c:pt idx="10">
                  <c:v>6044508.399999992</c:v>
                </c:pt>
                <c:pt idx="11">
                  <c:v>6997520.3681842526</c:v>
                </c:pt>
                <c:pt idx="12">
                  <c:v>7866487.9999999963</c:v>
                </c:pt>
                <c:pt idx="13">
                  <c:v>8630315.5406942703</c:v>
                </c:pt>
                <c:pt idx="14">
                  <c:v>9239977.5999999959</c:v>
                </c:pt>
                <c:pt idx="15">
                  <c:v>9683137.9879957065</c:v>
                </c:pt>
                <c:pt idx="16">
                  <c:v>9965625.5999999885</c:v>
                </c:pt>
                <c:pt idx="17">
                  <c:v>10096417.680853153</c:v>
                </c:pt>
                <c:pt idx="18">
                  <c:v>10160233.999999978</c:v>
                </c:pt>
                <c:pt idx="19">
                  <c:v>10175947.0655028</c:v>
                </c:pt>
                <c:pt idx="20">
                  <c:v>10181908.799999977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BAE-4D95-BBEE-DFB4531B6295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  <c:pt idx="0">
                  <c:v>28013.999999999982</c:v>
                </c:pt>
                <c:pt idx="1">
                  <c:v>141544.90760954141</c:v>
                </c:pt>
                <c:pt idx="2">
                  <c:v>390277.99999999971</c:v>
                </c:pt>
                <c:pt idx="3">
                  <c:v>1046823.1637813281</c:v>
                </c:pt>
                <c:pt idx="4">
                  <c:v>2020759.9999999988</c:v>
                </c:pt>
                <c:pt idx="5">
                  <c:v>3062375.166664111</c:v>
                </c:pt>
                <c:pt idx="6">
                  <c:v>4191944.3999999962</c:v>
                </c:pt>
                <c:pt idx="7">
                  <c:v>5307727.8110744106</c:v>
                </c:pt>
                <c:pt idx="8">
                  <c:v>6450894.799999998</c:v>
                </c:pt>
                <c:pt idx="9">
                  <c:v>7746471.7644785149</c:v>
                </c:pt>
                <c:pt idx="10">
                  <c:v>8843234.3999999966</c:v>
                </c:pt>
                <c:pt idx="11">
                  <c:v>9552604.0031127855</c:v>
                </c:pt>
                <c:pt idx="12">
                  <c:v>9966207.9999999907</c:v>
                </c:pt>
                <c:pt idx="13">
                  <c:v>10108311.012034204</c:v>
                </c:pt>
                <c:pt idx="14">
                  <c:v>10170302.799999978</c:v>
                </c:pt>
                <c:pt idx="15">
                  <c:v>10180072.362793641</c:v>
                </c:pt>
                <c:pt idx="16">
                  <c:v>10183599.999999978</c:v>
                </c:pt>
                <c:pt idx="17">
                  <c:v>10183599.999999978</c:v>
                </c:pt>
                <c:pt idx="18">
                  <c:v>10183599.999999978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BAE-4D95-BBEE-DFB4531B6295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BAE-4D95-BBEE-DFB4531B6295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BAE-4D95-BBEE-DFB4531B6295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</c:formatCode>
                <c:ptCount val="21"/>
                <c:pt idx="3" formatCode="General">
                  <c:v>177986</c:v>
                </c:pt>
                <c:pt idx="4" formatCode="General">
                  <c:v>595466</c:v>
                </c:pt>
                <c:pt idx="5" formatCode="General">
                  <c:v>1470280</c:v>
                </c:pt>
                <c:pt idx="6" formatCode="General">
                  <c:v>2258106</c:v>
                </c:pt>
                <c:pt idx="7" formatCode="General">
                  <c:v>3140760</c:v>
                </c:pt>
                <c:pt idx="8" formatCode="General">
                  <c:v>3994013</c:v>
                </c:pt>
                <c:pt idx="9" formatCode="General">
                  <c:v>4824026</c:v>
                </c:pt>
                <c:pt idx="10" formatCode="General">
                  <c:v>5861706</c:v>
                </c:pt>
                <c:pt idx="11" formatCode="General">
                  <c:v>6696946</c:v>
                </c:pt>
                <c:pt idx="12" formatCode="General">
                  <c:v>7697293</c:v>
                </c:pt>
                <c:pt idx="13" formatCode="General">
                  <c:v>8363413</c:v>
                </c:pt>
                <c:pt idx="14" formatCode="General">
                  <c:v>9271640</c:v>
                </c:pt>
                <c:pt idx="15" formatCode="General">
                  <c:v>9538013</c:v>
                </c:pt>
                <c:pt idx="16" formatCode="General">
                  <c:v>9886426</c:v>
                </c:pt>
                <c:pt idx="17" formatCode="General">
                  <c:v>10068333</c:v>
                </c:pt>
                <c:pt idx="18" formatCode="General">
                  <c:v>10118266</c:v>
                </c:pt>
                <c:pt idx="19" formatCode="General">
                  <c:v>10169506</c:v>
                </c:pt>
                <c:pt idx="20" formatCode="General">
                  <c:v>10169506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BAE-4D95-BBEE-DFB4531B6295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General</c:formatCode>
                <c:ptCount val="21"/>
                <c:pt idx="0">
                  <c:v>0</c:v>
                </c:pt>
                <c:pt idx="1">
                  <c:v>157453</c:v>
                </c:pt>
                <c:pt idx="2">
                  <c:v>512213</c:v>
                </c:pt>
                <c:pt idx="3">
                  <c:v>1671506</c:v>
                </c:pt>
                <c:pt idx="4">
                  <c:v>2873080</c:v>
                </c:pt>
                <c:pt idx="5">
                  <c:v>3787653</c:v>
                </c:pt>
                <c:pt idx="6">
                  <c:v>4776800</c:v>
                </c:pt>
                <c:pt idx="7">
                  <c:v>6102506</c:v>
                </c:pt>
                <c:pt idx="8">
                  <c:v>7008026</c:v>
                </c:pt>
                <c:pt idx="9">
                  <c:v>8127653</c:v>
                </c:pt>
                <c:pt idx="10">
                  <c:v>9044840</c:v>
                </c:pt>
                <c:pt idx="11">
                  <c:v>9782639</c:v>
                </c:pt>
                <c:pt idx="12">
                  <c:v>10061893</c:v>
                </c:pt>
                <c:pt idx="13">
                  <c:v>10141320</c:v>
                </c:pt>
                <c:pt idx="14">
                  <c:v>10183600</c:v>
                </c:pt>
                <c:pt idx="15">
                  <c:v>10183600</c:v>
                </c:pt>
                <c:pt idx="16">
                  <c:v>10183600</c:v>
                </c:pt>
                <c:pt idx="17">
                  <c:v>10183600</c:v>
                </c:pt>
                <c:pt idx="18">
                  <c:v>10183600</c:v>
                </c:pt>
                <c:pt idx="19">
                  <c:v>10183600</c:v>
                </c:pt>
                <c:pt idx="20">
                  <c:v>10183600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BAE-4D95-BBEE-DFB4531B6295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BAE-4D95-BBEE-DFB4531B6295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BAE-4D95-BBEE-DFB4531B6295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BAE-4D95-BBEE-DFB4531B6295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BAE-4D95-BBEE-DFB4531B6295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BAE-4D95-BBEE-DFB4531B6295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BAE-4D95-BBEE-DFB4531B6295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BAE-4D95-BBEE-DFB4531B6295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BAE-4D95-BBEE-DFB4531B6295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BAE-4D95-BBEE-DFB4531B6295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BAE-4D95-BBEE-DFB4531B6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78064"/>
        <c:axId val="563475712"/>
      </c:scatterChart>
      <c:valAx>
        <c:axId val="563478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75712"/>
        <c:crosses val="autoZero"/>
        <c:crossBetween val="midCat"/>
        <c:majorUnit val="1"/>
      </c:valAx>
      <c:valAx>
        <c:axId val="5634757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780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18999.7186247723</c:v>
                </c:pt>
                <c:pt idx="3">
                  <c:v>347220.28756830603</c:v>
                </c:pt>
                <c:pt idx="4">
                  <c:v>963048.82923497295</c:v>
                </c:pt>
                <c:pt idx="5">
                  <c:v>1816117.4817850599</c:v>
                </c:pt>
                <c:pt idx="6">
                  <c:v>3050623.1420765002</c:v>
                </c:pt>
                <c:pt idx="7">
                  <c:v>4106547.1675774101</c:v>
                </c:pt>
                <c:pt idx="8">
                  <c:v>5184767.3428961802</c:v>
                </c:pt>
                <c:pt idx="9">
                  <c:v>6680048.1534608398</c:v>
                </c:pt>
                <c:pt idx="10">
                  <c:v>8032591.1179417102</c:v>
                </c:pt>
                <c:pt idx="11">
                  <c:v>9515029.1917122006</c:v>
                </c:pt>
                <c:pt idx="12">
                  <c:v>10743094.171220399</c:v>
                </c:pt>
                <c:pt idx="13">
                  <c:v>11493863.1830601</c:v>
                </c:pt>
                <c:pt idx="14">
                  <c:v>11782390.232240399</c:v>
                </c:pt>
                <c:pt idx="15">
                  <c:v>11855777.299635701</c:v>
                </c:pt>
                <c:pt idx="16">
                  <c:v>11867944.1029144</c:v>
                </c:pt>
                <c:pt idx="17">
                  <c:v>11874800</c:v>
                </c:pt>
                <c:pt idx="18" formatCode="0.00">
                  <c:v>11874800</c:v>
                </c:pt>
                <c:pt idx="19" formatCode="0.0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0C0-4C8C-9112-2D99B33C7A5D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  <c:pt idx="0">
                  <c:v>0</c:v>
                </c:pt>
                <c:pt idx="1">
                  <c:v>11161.0142076503</c:v>
                </c:pt>
                <c:pt idx="2">
                  <c:v>326074.19034608401</c:v>
                </c:pt>
                <c:pt idx="3">
                  <c:v>1151848.64754098</c:v>
                </c:pt>
                <c:pt idx="4">
                  <c:v>2317476.6826047399</c:v>
                </c:pt>
                <c:pt idx="5">
                  <c:v>3796129.5286885202</c:v>
                </c:pt>
                <c:pt idx="6">
                  <c:v>4855838.7818761403</c:v>
                </c:pt>
                <c:pt idx="7">
                  <c:v>6093183.3629326103</c:v>
                </c:pt>
                <c:pt idx="8">
                  <c:v>7803401.3752276897</c:v>
                </c:pt>
                <c:pt idx="9">
                  <c:v>9563706.0610200409</c:v>
                </c:pt>
                <c:pt idx="10">
                  <c:v>11263273.2923497</c:v>
                </c:pt>
                <c:pt idx="11">
                  <c:v>11793591.4162113</c:v>
                </c:pt>
                <c:pt idx="12">
                  <c:v>11874800</c:v>
                </c:pt>
                <c:pt idx="13">
                  <c:v>11874800</c:v>
                </c:pt>
                <c:pt idx="14">
                  <c:v>11874800</c:v>
                </c:pt>
                <c:pt idx="15">
                  <c:v>11874800</c:v>
                </c:pt>
                <c:pt idx="16">
                  <c:v>11874800</c:v>
                </c:pt>
                <c:pt idx="17">
                  <c:v>11874800</c:v>
                </c:pt>
                <c:pt idx="18">
                  <c:v>11874800</c:v>
                </c:pt>
                <c:pt idx="19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0C0-4C8C-9112-2D99B33C7A5D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0C0-4C8C-9112-2D99B33C7A5D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0C0-4C8C-9112-2D99B33C7A5D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2920.3999999999983</c:v>
                </c:pt>
                <c:pt idx="1">
                  <c:v>36870.839632541487</c:v>
                </c:pt>
                <c:pt idx="2">
                  <c:v>121783.19999999988</c:v>
                </c:pt>
                <c:pt idx="3">
                  <c:v>379248.31900270283</c:v>
                </c:pt>
                <c:pt idx="4">
                  <c:v>836995.59999999928</c:v>
                </c:pt>
                <c:pt idx="5">
                  <c:v>1568466.0364890161</c:v>
                </c:pt>
                <c:pt idx="6">
                  <c:v>2526439.9999999981</c:v>
                </c:pt>
                <c:pt idx="7">
                  <c:v>3582183.0030460516</c:v>
                </c:pt>
                <c:pt idx="8">
                  <c:v>4725851.1999999974</c:v>
                </c:pt>
                <c:pt idx="9">
                  <c:v>5896111.9511361523</c:v>
                </c:pt>
                <c:pt idx="10">
                  <c:v>7055571.599999994</c:v>
                </c:pt>
                <c:pt idx="11">
                  <c:v>8163823.3343988024</c:v>
                </c:pt>
                <c:pt idx="12">
                  <c:v>9174785.1999999937</c:v>
                </c:pt>
                <c:pt idx="13">
                  <c:v>10071092.764662383</c:v>
                </c:pt>
                <c:pt idx="14">
                  <c:v>10785538.399999991</c:v>
                </c:pt>
                <c:pt idx="15">
                  <c:v>11298787.823159121</c:v>
                </c:pt>
                <c:pt idx="16">
                  <c:v>11624037.599999996</c:v>
                </c:pt>
                <c:pt idx="17">
                  <c:v>11772875.564366942</c:v>
                </c:pt>
                <c:pt idx="18">
                  <c:v>11845898.400000012</c:v>
                </c:pt>
                <c:pt idx="19">
                  <c:v>11865187.364106273</c:v>
                </c:pt>
                <c:pt idx="20">
                  <c:v>11872571.200000012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0C0-4C8C-9112-2D99B33C7A5D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  <c:pt idx="0">
                  <c:v>34395.199999999975</c:v>
                </c:pt>
                <c:pt idx="1">
                  <c:v>166791.8190773135</c:v>
                </c:pt>
                <c:pt idx="2">
                  <c:v>456192.7999999997</c:v>
                </c:pt>
                <c:pt idx="3">
                  <c:v>1230300.1836704456</c:v>
                </c:pt>
                <c:pt idx="4">
                  <c:v>2375760.7999999984</c:v>
                </c:pt>
                <c:pt idx="5">
                  <c:v>3583587.5561328619</c:v>
                </c:pt>
                <c:pt idx="6">
                  <c:v>4890026.3999999985</c:v>
                </c:pt>
                <c:pt idx="7">
                  <c:v>6188454.3009842075</c:v>
                </c:pt>
                <c:pt idx="8">
                  <c:v>7521390.7999999933</c:v>
                </c:pt>
                <c:pt idx="9">
                  <c:v>9033905.5852163956</c:v>
                </c:pt>
                <c:pt idx="10">
                  <c:v>10313844.79999999</c:v>
                </c:pt>
                <c:pt idx="11">
                  <c:v>11138382.135097643</c:v>
                </c:pt>
                <c:pt idx="12">
                  <c:v>11619355.999999994</c:v>
                </c:pt>
                <c:pt idx="13">
                  <c:v>11786096.161946943</c:v>
                </c:pt>
                <c:pt idx="14">
                  <c:v>11859005.200000012</c:v>
                </c:pt>
                <c:pt idx="15">
                  <c:v>11870607.14109724</c:v>
                </c:pt>
                <c:pt idx="16">
                  <c:v>11874800.000000013</c:v>
                </c:pt>
                <c:pt idx="17">
                  <c:v>11874800.000000013</c:v>
                </c:pt>
                <c:pt idx="18">
                  <c:v>11874800.000000013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0C0-4C8C-9112-2D99B33C7A5D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0C0-4C8C-9112-2D99B33C7A5D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0C0-4C8C-9112-2D99B33C7A5D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General</c:formatCode>
                <c:ptCount val="21"/>
                <c:pt idx="2">
                  <c:v>17920</c:v>
                </c:pt>
                <c:pt idx="3">
                  <c:v>192080</c:v>
                </c:pt>
                <c:pt idx="4">
                  <c:v>599386</c:v>
                </c:pt>
                <c:pt idx="5">
                  <c:v>1551200</c:v>
                </c:pt>
                <c:pt idx="6">
                  <c:v>2450466</c:v>
                </c:pt>
                <c:pt idx="7">
                  <c:v>3473960</c:v>
                </c:pt>
                <c:pt idx="8">
                  <c:v>4775493</c:v>
                </c:pt>
                <c:pt idx="9">
                  <c:v>5868146</c:v>
                </c:pt>
                <c:pt idx="10">
                  <c:v>6885293</c:v>
                </c:pt>
                <c:pt idx="11">
                  <c:v>7873040</c:v>
                </c:pt>
                <c:pt idx="12">
                  <c:v>8893920</c:v>
                </c:pt>
                <c:pt idx="13">
                  <c:v>9875133</c:v>
                </c:pt>
                <c:pt idx="14">
                  <c:v>10671920</c:v>
                </c:pt>
                <c:pt idx="15">
                  <c:v>11147173</c:v>
                </c:pt>
                <c:pt idx="16">
                  <c:v>11444346</c:v>
                </c:pt>
                <c:pt idx="17">
                  <c:v>11740306</c:v>
                </c:pt>
                <c:pt idx="18">
                  <c:v>11846613</c:v>
                </c:pt>
                <c:pt idx="19">
                  <c:v>11846613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0C0-4C8C-9112-2D99B33C7A5D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General</c:formatCode>
                <c:ptCount val="21"/>
                <c:pt idx="1">
                  <c:v>72986</c:v>
                </c:pt>
                <c:pt idx="2">
                  <c:v>662200</c:v>
                </c:pt>
                <c:pt idx="3">
                  <c:v>1907173</c:v>
                </c:pt>
                <c:pt idx="4">
                  <c:v>3372786</c:v>
                </c:pt>
                <c:pt idx="5">
                  <c:v>4461706</c:v>
                </c:pt>
                <c:pt idx="6">
                  <c:v>5819613</c:v>
                </c:pt>
                <c:pt idx="7">
                  <c:v>6885386</c:v>
                </c:pt>
                <c:pt idx="8">
                  <c:v>8243106</c:v>
                </c:pt>
                <c:pt idx="9">
                  <c:v>9565080</c:v>
                </c:pt>
                <c:pt idx="10">
                  <c:v>10545080</c:v>
                </c:pt>
                <c:pt idx="11">
                  <c:v>11338040</c:v>
                </c:pt>
                <c:pt idx="12">
                  <c:v>11781280</c:v>
                </c:pt>
                <c:pt idx="13">
                  <c:v>11832519</c:v>
                </c:pt>
                <c:pt idx="14">
                  <c:v>11874800</c:v>
                </c:pt>
                <c:pt idx="15">
                  <c:v>11874800</c:v>
                </c:pt>
                <c:pt idx="16">
                  <c:v>11874800</c:v>
                </c:pt>
                <c:pt idx="17">
                  <c:v>11874800</c:v>
                </c:pt>
                <c:pt idx="18">
                  <c:v>11874800</c:v>
                </c:pt>
                <c:pt idx="19">
                  <c:v>11874800</c:v>
                </c:pt>
                <c:pt idx="20">
                  <c:v>11874800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0C0-4C8C-9112-2D99B33C7A5D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0C0-4C8C-9112-2D99B33C7A5D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0C0-4C8C-9112-2D99B33C7A5D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0C0-4C8C-9112-2D99B33C7A5D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0C0-4C8C-9112-2D99B33C7A5D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0C0-4C8C-9112-2D99B33C7A5D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0C0-4C8C-9112-2D99B33C7A5D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0C0-4C8C-9112-2D99B33C7A5D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0C0-4C8C-9112-2D99B33C7A5D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0C0-4C8C-9112-2D99B33C7A5D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0C0-4C8C-9112-2D99B33C7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71400"/>
        <c:axId val="563472184"/>
      </c:scatterChart>
      <c:valAx>
        <c:axId val="563471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72184"/>
        <c:crosses val="autoZero"/>
        <c:crossBetween val="midCat"/>
        <c:majorUnit val="1"/>
      </c:valAx>
      <c:valAx>
        <c:axId val="5634721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34714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R4-1812168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TDD)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General aspects and PDSCH)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R4-1811394,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R4-1811723,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M35" sqref="M35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zoomScale="85" zoomScaleNormal="85" workbookViewId="0">
      <selection activeCell="U17" sqref="U17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48" t="s">
        <v>9</v>
      </c>
      <c r="C3" s="49" t="s">
        <v>10</v>
      </c>
      <c r="D3" s="49" t="s">
        <v>11</v>
      </c>
      <c r="E3" s="49" t="s">
        <v>32</v>
      </c>
      <c r="F3" s="49" t="s">
        <v>12</v>
      </c>
      <c r="G3" s="49" t="s">
        <v>33</v>
      </c>
      <c r="H3" s="49" t="s">
        <v>13</v>
      </c>
      <c r="I3" s="49" t="s">
        <v>34</v>
      </c>
      <c r="J3" s="49" t="s">
        <v>57</v>
      </c>
      <c r="K3" s="49" t="s">
        <v>35</v>
      </c>
      <c r="L3" s="49" t="s">
        <v>46</v>
      </c>
    </row>
    <row r="4" spans="2:12">
      <c r="B4" s="59">
        <v>1</v>
      </c>
      <c r="C4" s="59" t="s">
        <v>58</v>
      </c>
      <c r="D4" s="46" t="s">
        <v>26</v>
      </c>
      <c r="E4" s="59" t="s">
        <v>59</v>
      </c>
      <c r="F4" s="59" t="s">
        <v>36</v>
      </c>
      <c r="G4" s="59">
        <v>106</v>
      </c>
      <c r="H4" s="59" t="s">
        <v>37</v>
      </c>
      <c r="I4" s="59" t="s">
        <v>38</v>
      </c>
      <c r="J4" s="59">
        <v>1</v>
      </c>
      <c r="K4" s="59">
        <v>8</v>
      </c>
      <c r="L4" s="61">
        <v>0.7</v>
      </c>
    </row>
    <row r="5" spans="2:12" ht="13.5" thickBot="1">
      <c r="B5" s="60"/>
      <c r="C5" s="60"/>
      <c r="D5" s="47" t="s">
        <v>27</v>
      </c>
      <c r="E5" s="60"/>
      <c r="F5" s="60"/>
      <c r="G5" s="60"/>
      <c r="H5" s="60"/>
      <c r="I5" s="60"/>
      <c r="J5" s="60"/>
      <c r="K5" s="60"/>
      <c r="L5" s="60"/>
    </row>
    <row r="6" spans="2:12">
      <c r="B6" s="59">
        <v>2</v>
      </c>
      <c r="C6" s="59" t="s">
        <v>58</v>
      </c>
      <c r="D6" s="46" t="s">
        <v>26</v>
      </c>
      <c r="E6" s="59" t="s">
        <v>59</v>
      </c>
      <c r="F6" s="59" t="s">
        <v>36</v>
      </c>
      <c r="G6" s="59" t="s">
        <v>39</v>
      </c>
      <c r="H6" s="59" t="s">
        <v>40</v>
      </c>
      <c r="I6" s="59" t="s">
        <v>38</v>
      </c>
      <c r="J6" s="59">
        <v>1</v>
      </c>
      <c r="K6" s="59">
        <v>8</v>
      </c>
      <c r="L6" s="61">
        <v>0.7</v>
      </c>
    </row>
    <row r="7" spans="2:12" ht="13.5" thickBot="1">
      <c r="B7" s="60"/>
      <c r="C7" s="60"/>
      <c r="D7" s="47" t="s">
        <v>27</v>
      </c>
      <c r="E7" s="60"/>
      <c r="F7" s="60"/>
      <c r="G7" s="60"/>
      <c r="H7" s="60"/>
      <c r="I7" s="60"/>
      <c r="J7" s="60"/>
      <c r="K7" s="60"/>
      <c r="L7" s="60"/>
    </row>
    <row r="8" spans="2:12">
      <c r="B8" s="59">
        <v>3</v>
      </c>
      <c r="C8" s="59" t="s">
        <v>58</v>
      </c>
      <c r="D8" s="46" t="s">
        <v>26</v>
      </c>
      <c r="E8" s="59" t="s">
        <v>60</v>
      </c>
      <c r="F8" s="59" t="s">
        <v>36</v>
      </c>
      <c r="G8" s="59">
        <v>106</v>
      </c>
      <c r="H8" s="59" t="s">
        <v>41</v>
      </c>
      <c r="I8" s="59" t="s">
        <v>38</v>
      </c>
      <c r="J8" s="59">
        <v>1</v>
      </c>
      <c r="K8" s="59">
        <v>8</v>
      </c>
      <c r="L8" s="61">
        <v>0.7</v>
      </c>
    </row>
    <row r="9" spans="2:12" ht="13.5" thickBot="1">
      <c r="B9" s="60"/>
      <c r="C9" s="60"/>
      <c r="D9" s="47" t="s">
        <v>27</v>
      </c>
      <c r="E9" s="60"/>
      <c r="F9" s="60"/>
      <c r="G9" s="60"/>
      <c r="H9" s="60"/>
      <c r="I9" s="60"/>
      <c r="J9" s="60"/>
      <c r="K9" s="60"/>
      <c r="L9" s="60"/>
    </row>
    <row r="10" spans="2:12">
      <c r="B10" s="59">
        <v>4</v>
      </c>
      <c r="C10" s="59" t="s">
        <v>58</v>
      </c>
      <c r="D10" s="46" t="s">
        <v>26</v>
      </c>
      <c r="E10" s="59" t="s">
        <v>61</v>
      </c>
      <c r="F10" s="59" t="s">
        <v>42</v>
      </c>
      <c r="G10" s="59">
        <v>106</v>
      </c>
      <c r="H10" s="59" t="s">
        <v>40</v>
      </c>
      <c r="I10" s="59" t="s">
        <v>38</v>
      </c>
      <c r="J10" s="59">
        <v>1</v>
      </c>
      <c r="K10" s="59">
        <v>8</v>
      </c>
      <c r="L10" s="61">
        <v>0.7</v>
      </c>
    </row>
    <row r="11" spans="2:12" ht="13.5" thickBot="1">
      <c r="B11" s="60"/>
      <c r="C11" s="60"/>
      <c r="D11" s="47" t="s">
        <v>27</v>
      </c>
      <c r="E11" s="60"/>
      <c r="F11" s="60"/>
      <c r="G11" s="60"/>
      <c r="H11" s="60"/>
      <c r="I11" s="60"/>
      <c r="J11" s="60"/>
      <c r="K11" s="60"/>
      <c r="L11" s="60"/>
    </row>
    <row r="12" spans="2:12">
      <c r="B12" s="59">
        <v>5</v>
      </c>
      <c r="C12" s="59" t="s">
        <v>58</v>
      </c>
      <c r="D12" s="46" t="s">
        <v>26</v>
      </c>
      <c r="E12" s="59" t="s">
        <v>62</v>
      </c>
      <c r="F12" s="59" t="s">
        <v>42</v>
      </c>
      <c r="G12" s="59">
        <v>106</v>
      </c>
      <c r="H12" s="59" t="s">
        <v>41</v>
      </c>
      <c r="I12" s="59" t="s">
        <v>38</v>
      </c>
      <c r="J12" s="59">
        <v>1</v>
      </c>
      <c r="K12" s="59">
        <v>8</v>
      </c>
      <c r="L12" s="61">
        <v>0.7</v>
      </c>
    </row>
    <row r="13" spans="2:12" ht="13.5" thickBot="1">
      <c r="B13" s="60"/>
      <c r="C13" s="60"/>
      <c r="D13" s="47" t="s">
        <v>27</v>
      </c>
      <c r="E13" s="60"/>
      <c r="F13" s="60"/>
      <c r="G13" s="60"/>
      <c r="H13" s="60"/>
      <c r="I13" s="60"/>
      <c r="J13" s="60"/>
      <c r="K13" s="60"/>
      <c r="L13" s="60"/>
    </row>
    <row r="14" spans="2:12" ht="13.5" thickBot="1">
      <c r="B14" s="55">
        <v>6</v>
      </c>
      <c r="C14" s="47" t="s">
        <v>58</v>
      </c>
      <c r="D14" s="47" t="s">
        <v>28</v>
      </c>
      <c r="E14" s="47" t="s">
        <v>61</v>
      </c>
      <c r="F14" s="47" t="s">
        <v>43</v>
      </c>
      <c r="G14" s="47">
        <v>106</v>
      </c>
      <c r="H14" s="47" t="s">
        <v>41</v>
      </c>
      <c r="I14" s="47" t="s">
        <v>38</v>
      </c>
      <c r="J14" s="47">
        <v>1</v>
      </c>
      <c r="K14" s="47">
        <v>8</v>
      </c>
      <c r="L14" s="50">
        <v>0.7</v>
      </c>
    </row>
    <row r="15" spans="2:12" ht="13.5" thickBot="1">
      <c r="B15" s="55">
        <v>7</v>
      </c>
      <c r="C15" s="47" t="s">
        <v>58</v>
      </c>
      <c r="D15" s="47" t="s">
        <v>28</v>
      </c>
      <c r="E15" s="47" t="s">
        <v>61</v>
      </c>
      <c r="F15" s="47" t="s">
        <v>44</v>
      </c>
      <c r="G15" s="47">
        <v>106</v>
      </c>
      <c r="H15" s="47" t="s">
        <v>41</v>
      </c>
      <c r="I15" s="47" t="s">
        <v>38</v>
      </c>
      <c r="J15" s="47">
        <v>1</v>
      </c>
      <c r="K15" s="47">
        <v>8</v>
      </c>
      <c r="L15" s="50">
        <v>0.7</v>
      </c>
    </row>
    <row r="16" spans="2:12">
      <c r="B16" s="59">
        <v>8</v>
      </c>
      <c r="C16" s="59" t="s">
        <v>58</v>
      </c>
      <c r="D16" s="59" t="s">
        <v>29</v>
      </c>
      <c r="E16" s="59" t="s">
        <v>61</v>
      </c>
      <c r="F16" s="59" t="s">
        <v>42</v>
      </c>
      <c r="G16" s="59">
        <v>106</v>
      </c>
      <c r="H16" s="59" t="s">
        <v>41</v>
      </c>
      <c r="I16" s="46" t="s">
        <v>38</v>
      </c>
      <c r="J16" s="59">
        <v>1</v>
      </c>
      <c r="K16" s="59">
        <v>8</v>
      </c>
      <c r="L16" s="61">
        <v>0.7</v>
      </c>
    </row>
    <row r="17" spans="2:12" ht="13.5" thickBot="1">
      <c r="B17" s="60"/>
      <c r="C17" s="60"/>
      <c r="D17" s="60"/>
      <c r="E17" s="60"/>
      <c r="F17" s="60"/>
      <c r="G17" s="60"/>
      <c r="H17" s="60"/>
      <c r="I17" s="47" t="s">
        <v>45</v>
      </c>
      <c r="J17" s="60"/>
      <c r="K17" s="60"/>
      <c r="L17" s="60"/>
    </row>
    <row r="18" spans="2:12">
      <c r="B18" s="59">
        <v>9</v>
      </c>
      <c r="C18" s="59" t="s">
        <v>58</v>
      </c>
      <c r="D18" s="59" t="s">
        <v>30</v>
      </c>
      <c r="E18" s="59" t="s">
        <v>61</v>
      </c>
      <c r="F18" s="59" t="s">
        <v>43</v>
      </c>
      <c r="G18" s="59">
        <v>106</v>
      </c>
      <c r="H18" s="59" t="s">
        <v>41</v>
      </c>
      <c r="I18" s="46" t="s">
        <v>38</v>
      </c>
      <c r="J18" s="59">
        <v>1</v>
      </c>
      <c r="K18" s="59">
        <v>8</v>
      </c>
      <c r="L18" s="61">
        <v>0.7</v>
      </c>
    </row>
    <row r="19" spans="2:12" ht="13.5" thickBot="1">
      <c r="B19" s="60"/>
      <c r="C19" s="60"/>
      <c r="D19" s="60"/>
      <c r="E19" s="60"/>
      <c r="F19" s="60"/>
      <c r="G19" s="60"/>
      <c r="H19" s="60"/>
      <c r="I19" s="47" t="s">
        <v>45</v>
      </c>
      <c r="J19" s="60"/>
      <c r="K19" s="60"/>
      <c r="L19" s="60"/>
    </row>
    <row r="20" spans="2:12">
      <c r="B20" s="59">
        <v>10</v>
      </c>
      <c r="C20" s="59" t="s">
        <v>58</v>
      </c>
      <c r="D20" s="46" t="s">
        <v>26</v>
      </c>
      <c r="E20" s="59" t="s">
        <v>61</v>
      </c>
      <c r="F20" s="59" t="s">
        <v>36</v>
      </c>
      <c r="G20" s="59">
        <v>106</v>
      </c>
      <c r="H20" s="59" t="s">
        <v>40</v>
      </c>
      <c r="I20" s="59" t="s">
        <v>38</v>
      </c>
      <c r="J20" s="59">
        <v>1</v>
      </c>
      <c r="K20" s="59">
        <v>16</v>
      </c>
      <c r="L20" s="61">
        <v>0.3</v>
      </c>
    </row>
    <row r="21" spans="2:12" ht="13.5" thickBot="1">
      <c r="B21" s="60"/>
      <c r="C21" s="60"/>
      <c r="D21" s="47" t="s">
        <v>27</v>
      </c>
      <c r="E21" s="60"/>
      <c r="F21" s="60"/>
      <c r="G21" s="60"/>
      <c r="H21" s="60"/>
      <c r="I21" s="60"/>
      <c r="J21" s="60"/>
      <c r="K21" s="60"/>
      <c r="L21" s="60"/>
    </row>
    <row r="22" spans="2:12" ht="13.5" thickBot="1">
      <c r="B22" s="59">
        <v>11</v>
      </c>
      <c r="C22" s="59" t="s">
        <v>58</v>
      </c>
      <c r="D22" s="46" t="s">
        <v>26</v>
      </c>
      <c r="E22" s="59" t="s">
        <v>63</v>
      </c>
      <c r="F22" s="59" t="s">
        <v>64</v>
      </c>
      <c r="G22" s="59">
        <v>106</v>
      </c>
      <c r="H22" s="59" t="s">
        <v>41</v>
      </c>
      <c r="I22" s="59" t="s">
        <v>38</v>
      </c>
      <c r="J22" s="59">
        <v>2</v>
      </c>
      <c r="K22" s="59">
        <v>8</v>
      </c>
      <c r="L22" s="50">
        <v>0.7</v>
      </c>
    </row>
    <row r="23" spans="2:12" ht="13.5" thickBot="1">
      <c r="B23" s="60"/>
      <c r="C23" s="60"/>
      <c r="D23" s="47" t="s">
        <v>27</v>
      </c>
      <c r="E23" s="60"/>
      <c r="F23" s="60"/>
      <c r="G23" s="60"/>
      <c r="H23" s="60"/>
      <c r="I23" s="60"/>
      <c r="J23" s="60"/>
      <c r="K23" s="60"/>
      <c r="L23" s="51">
        <v>0.7</v>
      </c>
    </row>
    <row r="24" spans="2:12" ht="13.5" thickBot="1">
      <c r="B24" s="59">
        <v>12</v>
      </c>
      <c r="C24" s="59" t="s">
        <v>58</v>
      </c>
      <c r="D24" s="46" t="s">
        <v>26</v>
      </c>
      <c r="E24" s="59" t="s">
        <v>63</v>
      </c>
      <c r="F24" s="59" t="s">
        <v>64</v>
      </c>
      <c r="G24" s="59">
        <v>106</v>
      </c>
      <c r="H24" s="59" t="s">
        <v>41</v>
      </c>
      <c r="I24" s="59" t="s">
        <v>38</v>
      </c>
      <c r="J24" s="59">
        <v>3</v>
      </c>
      <c r="K24" s="59">
        <v>8</v>
      </c>
      <c r="L24" s="50">
        <v>0.7</v>
      </c>
    </row>
    <row r="25" spans="2:12" ht="13.5" thickBot="1">
      <c r="B25" s="60"/>
      <c r="C25" s="60"/>
      <c r="D25" s="47" t="s">
        <v>27</v>
      </c>
      <c r="E25" s="60"/>
      <c r="F25" s="60"/>
      <c r="G25" s="60"/>
      <c r="H25" s="60"/>
      <c r="I25" s="60"/>
      <c r="J25" s="60"/>
      <c r="K25" s="60"/>
      <c r="L25" s="50">
        <v>0.7</v>
      </c>
    </row>
  </sheetData>
  <mergeCells count="98">
    <mergeCell ref="H12:H13"/>
    <mergeCell ref="I12:I13"/>
    <mergeCell ref="J12:J13"/>
    <mergeCell ref="K12:K13"/>
    <mergeCell ref="H4:H5"/>
    <mergeCell ref="I4:I5"/>
    <mergeCell ref="J4:J5"/>
    <mergeCell ref="K4:K5"/>
    <mergeCell ref="K10:K11"/>
    <mergeCell ref="H6:H7"/>
    <mergeCell ref="I6:I7"/>
    <mergeCell ref="J6:J7"/>
    <mergeCell ref="K6:K7"/>
    <mergeCell ref="H8:H9"/>
    <mergeCell ref="I8:I9"/>
    <mergeCell ref="J8:J9"/>
    <mergeCell ref="L4:L5"/>
    <mergeCell ref="L6:L7"/>
    <mergeCell ref="L8:L9"/>
    <mergeCell ref="L10:L11"/>
    <mergeCell ref="L12:L13"/>
    <mergeCell ref="H24:H25"/>
    <mergeCell ref="I24:I25"/>
    <mergeCell ref="J24:J25"/>
    <mergeCell ref="K24:K25"/>
    <mergeCell ref="L16:L17"/>
    <mergeCell ref="L18:L19"/>
    <mergeCell ref="L20:L21"/>
    <mergeCell ref="H22:H23"/>
    <mergeCell ref="I22:I23"/>
    <mergeCell ref="J22:J23"/>
    <mergeCell ref="K22:K23"/>
    <mergeCell ref="K20:K21"/>
    <mergeCell ref="H16:H17"/>
    <mergeCell ref="J16:J17"/>
    <mergeCell ref="K16:K17"/>
    <mergeCell ref="K18:K19"/>
    <mergeCell ref="B24:B25"/>
    <mergeCell ref="C24:C25"/>
    <mergeCell ref="E24:E25"/>
    <mergeCell ref="F24:F25"/>
    <mergeCell ref="G24:G25"/>
    <mergeCell ref="G20:G21"/>
    <mergeCell ref="H20:H21"/>
    <mergeCell ref="I20:I21"/>
    <mergeCell ref="J20:J21"/>
    <mergeCell ref="B18:B19"/>
    <mergeCell ref="C18:C19"/>
    <mergeCell ref="D18:D19"/>
    <mergeCell ref="E18:E19"/>
    <mergeCell ref="F18:F19"/>
    <mergeCell ref="G18:G19"/>
    <mergeCell ref="H18:H19"/>
    <mergeCell ref="J18:J19"/>
    <mergeCell ref="B20:B21"/>
    <mergeCell ref="C20:C21"/>
    <mergeCell ref="E20:E21"/>
    <mergeCell ref="F20:F21"/>
    <mergeCell ref="B22:B23"/>
    <mergeCell ref="C22:C23"/>
    <mergeCell ref="E22:E23"/>
    <mergeCell ref="F22:F23"/>
    <mergeCell ref="G22:G23"/>
    <mergeCell ref="E8:E9"/>
    <mergeCell ref="F8:F9"/>
    <mergeCell ref="G8:G9"/>
    <mergeCell ref="B16:B17"/>
    <mergeCell ref="C16:C17"/>
    <mergeCell ref="D16:D17"/>
    <mergeCell ref="E16:E17"/>
    <mergeCell ref="F16:F17"/>
    <mergeCell ref="G16:G17"/>
    <mergeCell ref="B12:B13"/>
    <mergeCell ref="C12:C13"/>
    <mergeCell ref="E12:E13"/>
    <mergeCell ref="F12:F13"/>
    <mergeCell ref="G12:G13"/>
    <mergeCell ref="K8:K9"/>
    <mergeCell ref="B10:B11"/>
    <mergeCell ref="C10:C11"/>
    <mergeCell ref="E10:E11"/>
    <mergeCell ref="B6:B7"/>
    <mergeCell ref="C6:C7"/>
    <mergeCell ref="E6:E7"/>
    <mergeCell ref="F6:F7"/>
    <mergeCell ref="G6:G7"/>
    <mergeCell ref="F10:F11"/>
    <mergeCell ref="G10:G11"/>
    <mergeCell ref="H10:H11"/>
    <mergeCell ref="I10:I11"/>
    <mergeCell ref="J10:J11"/>
    <mergeCell ref="B8:B9"/>
    <mergeCell ref="C8:C9"/>
    <mergeCell ref="B4:B5"/>
    <mergeCell ref="C4:C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8"/>
  <sheetViews>
    <sheetView tabSelected="1" workbookViewId="0">
      <selection activeCell="N10" sqref="N10"/>
    </sheetView>
  </sheetViews>
  <sheetFormatPr defaultRowHeight="12.75"/>
  <cols>
    <col min="2" max="2" width="17.28515625" customWidth="1"/>
  </cols>
  <sheetData>
    <row r="2" spans="2:26">
      <c r="B2" s="41"/>
      <c r="C2" s="41"/>
    </row>
    <row r="3" spans="2:26" ht="66" customHeight="1">
      <c r="B3" s="37" t="s">
        <v>9</v>
      </c>
      <c r="C3" s="65" t="s">
        <v>14</v>
      </c>
      <c r="D3" s="66"/>
      <c r="E3" s="63" t="s">
        <v>23</v>
      </c>
      <c r="F3" s="64"/>
      <c r="G3" s="63" t="s">
        <v>15</v>
      </c>
      <c r="H3" s="64"/>
      <c r="I3" s="63" t="s">
        <v>16</v>
      </c>
      <c r="J3" s="64"/>
      <c r="K3" s="63" t="s">
        <v>31</v>
      </c>
      <c r="L3" s="64"/>
      <c r="M3" s="63"/>
      <c r="N3" s="64"/>
      <c r="O3" s="63"/>
      <c r="P3" s="64"/>
      <c r="Q3" s="63"/>
      <c r="R3" s="64"/>
      <c r="S3" s="63"/>
      <c r="T3" s="64"/>
      <c r="U3" s="42" t="s">
        <v>17</v>
      </c>
      <c r="V3" s="42" t="s">
        <v>18</v>
      </c>
      <c r="W3" s="42" t="s">
        <v>19</v>
      </c>
      <c r="X3" s="42" t="s">
        <v>20</v>
      </c>
      <c r="Y3" s="42" t="s">
        <v>21</v>
      </c>
      <c r="Z3" s="42" t="s">
        <v>22</v>
      </c>
    </row>
    <row r="4" spans="2:26" ht="42" customHeight="1">
      <c r="B4" s="38"/>
      <c r="C4" s="20" t="s">
        <v>24</v>
      </c>
      <c r="D4" s="39" t="s">
        <v>25</v>
      </c>
      <c r="E4" s="20" t="s">
        <v>24</v>
      </c>
      <c r="F4" s="39" t="s">
        <v>25</v>
      </c>
      <c r="G4" s="20" t="s">
        <v>24</v>
      </c>
      <c r="H4" s="39" t="s">
        <v>25</v>
      </c>
      <c r="I4" s="20" t="s">
        <v>24</v>
      </c>
      <c r="J4" s="39" t="s">
        <v>25</v>
      </c>
      <c r="K4" s="20" t="s">
        <v>24</v>
      </c>
      <c r="L4" s="39" t="s">
        <v>25</v>
      </c>
      <c r="M4" s="20" t="s">
        <v>24</v>
      </c>
      <c r="N4" s="39" t="s">
        <v>25</v>
      </c>
      <c r="O4" s="20" t="s">
        <v>24</v>
      </c>
      <c r="P4" s="39" t="s">
        <v>25</v>
      </c>
      <c r="Q4" s="20" t="s">
        <v>24</v>
      </c>
      <c r="R4" s="39" t="s">
        <v>25</v>
      </c>
      <c r="S4" s="20" t="s">
        <v>24</v>
      </c>
      <c r="T4" s="39" t="s">
        <v>25</v>
      </c>
      <c r="U4" s="62" t="s">
        <v>24</v>
      </c>
      <c r="V4" s="62"/>
      <c r="W4" s="62"/>
      <c r="X4" s="62" t="s">
        <v>25</v>
      </c>
      <c r="Y4" s="62"/>
      <c r="Z4" s="62"/>
    </row>
    <row r="5" spans="2:26">
      <c r="B5" s="40">
        <v>1</v>
      </c>
      <c r="C5" s="69">
        <f>'case 1'!B52</f>
        <v>-3.3891532007215108</v>
      </c>
      <c r="D5" s="69">
        <f>'case 1'!C52</f>
        <v>-5.8709593323863061</v>
      </c>
      <c r="E5" s="69">
        <v>-1.67</v>
      </c>
      <c r="F5" s="69">
        <v>-4.42</v>
      </c>
      <c r="G5" s="69">
        <f>'case 1'!F52</f>
        <v>-3.2139324541911418</v>
      </c>
      <c r="H5" s="69">
        <f>'case 1'!G52</f>
        <v>-5.8372280791145297</v>
      </c>
      <c r="I5" s="69">
        <v>-1.3590470501154184</v>
      </c>
      <c r="J5" s="69">
        <v>-4.5469399594432733</v>
      </c>
      <c r="K5" s="69">
        <f>'case 1'!J52</f>
        <v>-2.8804374136355673</v>
      </c>
      <c r="L5" s="69">
        <f>'case 1'!K52</f>
        <v>-6.077521685058116</v>
      </c>
      <c r="M5" s="45" t="str">
        <f>'case 1'!L52</f>
        <v/>
      </c>
      <c r="N5" s="45" t="str">
        <f>'case 1'!M52</f>
        <v/>
      </c>
      <c r="O5" s="45" t="str">
        <f>'case 1'!N52</f>
        <v/>
      </c>
      <c r="P5" s="45" t="str">
        <f>'case 1'!O52</f>
        <v/>
      </c>
      <c r="Q5" s="45" t="str">
        <f>'case 1'!P52</f>
        <v/>
      </c>
      <c r="R5" s="45" t="str">
        <f>'case 1'!Q52</f>
        <v/>
      </c>
      <c r="S5" s="45" t="str">
        <f>'case 1'!R52</f>
        <v/>
      </c>
      <c r="T5" s="45" t="str">
        <f>'case 1'!S52</f>
        <v/>
      </c>
      <c r="U5" s="43">
        <f t="shared" ref="U5:U18" si="0">STDEV(C5,E5,G5,I5,K5,M5,O5,Q5,S5)</f>
        <v>0.92677770008078242</v>
      </c>
      <c r="V5" s="43">
        <f t="shared" ref="V5:V18" si="1">MAX(C5,E5,G5,I5,K5,M5,O5,Q5,S5)-MIN(C5,E5,G5,I5,K5,M5,O5,Q5,S5)</f>
        <v>2.0301061506060925</v>
      </c>
      <c r="W5" s="44">
        <f t="shared" ref="W5:W18" si="2">AVERAGE(C5,E5,G5,I5,K5,M5,O5,Q5,S5)</f>
        <v>-2.5025140237327275</v>
      </c>
      <c r="X5" s="43">
        <f t="shared" ref="X5:X18" si="3">STDEV(D5,F5,H5,J5,L5,N5,P5,R5,T5)</f>
        <v>0.79810426238481524</v>
      </c>
      <c r="Y5" s="43">
        <f t="shared" ref="Y5:Y18" si="4">MAX(D5,F5,H5,J5,L5,N5,P5,R5,T5)-MIN(D5,F5,H5,J5,L5,N5,P5,R5,T5)</f>
        <v>1.657521685058116</v>
      </c>
      <c r="Z5" s="44">
        <f t="shared" ref="Z5:Z18" si="5">AVERAGE(D5,F5,H5,J5,L5,N5,P5,R5,T5)</f>
        <v>-5.3505298112004454</v>
      </c>
    </row>
    <row r="6" spans="2:26">
      <c r="B6" s="40">
        <v>2</v>
      </c>
      <c r="C6" s="69">
        <f>'case 2'!B52</f>
        <v>-2.0119977568477148</v>
      </c>
      <c r="D6" s="69">
        <f>'case 2'!C52</f>
        <v>-4.3266144990478157</v>
      </c>
      <c r="E6" s="69">
        <v>-0.48</v>
      </c>
      <c r="F6" s="69">
        <v>-3.51</v>
      </c>
      <c r="G6" s="69">
        <f>'case 2'!F52</f>
        <v>-1.7530386982287174</v>
      </c>
      <c r="H6" s="69">
        <f>'case 2'!G52</f>
        <v>-4.6523218390744363</v>
      </c>
      <c r="I6" s="69">
        <v>-1.4064468032073085</v>
      </c>
      <c r="J6" s="69">
        <v>-4.3768902581924038</v>
      </c>
      <c r="K6" s="69">
        <f>'case 2'!J52</f>
        <v>-1.9968804460413447</v>
      </c>
      <c r="L6" s="69">
        <f>'case 2'!K52</f>
        <v>-5.4785785407049437</v>
      </c>
      <c r="M6" s="45" t="str">
        <f>'case 2'!L52</f>
        <v/>
      </c>
      <c r="N6" s="45" t="str">
        <f>'case 2'!M52</f>
        <v/>
      </c>
      <c r="O6" s="45" t="str">
        <f>'case 2'!N52</f>
        <v/>
      </c>
      <c r="P6" s="45" t="str">
        <f>'case 2'!O52</f>
        <v/>
      </c>
      <c r="Q6" s="45" t="str">
        <f>'case 2'!P52</f>
        <v/>
      </c>
      <c r="R6" s="45" t="str">
        <f>'case 2'!Q52</f>
        <v/>
      </c>
      <c r="S6" s="45" t="str">
        <f>'case 2'!R52</f>
        <v/>
      </c>
      <c r="T6" s="45" t="str">
        <f>'case 2'!S52</f>
        <v/>
      </c>
      <c r="U6" s="43">
        <f t="shared" si="0"/>
        <v>0.63596586118174259</v>
      </c>
      <c r="V6" s="43">
        <f t="shared" si="1"/>
        <v>1.5319977568477148</v>
      </c>
      <c r="W6" s="44">
        <f>AVERAGE(C6,E6,G6,I6,K6,M6,O6,Q6,S6)</f>
        <v>-1.529672740865017</v>
      </c>
      <c r="X6" s="43">
        <f t="shared" si="3"/>
        <v>0.7073355800428891</v>
      </c>
      <c r="Y6" s="43">
        <f t="shared" si="4"/>
        <v>1.9685785407049439</v>
      </c>
      <c r="Z6" s="44">
        <f t="shared" si="5"/>
        <v>-4.4688810274039197</v>
      </c>
    </row>
    <row r="7" spans="2:26">
      <c r="B7" s="40">
        <v>3</v>
      </c>
      <c r="C7" s="69">
        <f>'case 3'!B59</f>
        <v>22.043848658594914</v>
      </c>
      <c r="D7" s="69">
        <f>'case 3'!C59</f>
        <v>19.258421770990076</v>
      </c>
      <c r="E7" s="69">
        <v>24.44</v>
      </c>
      <c r="F7" s="69">
        <v>20.14</v>
      </c>
      <c r="G7" s="69">
        <f>'case 3'!F59</f>
        <v>22.003159283436567</v>
      </c>
      <c r="H7" s="69">
        <f>'case 3'!G59</f>
        <v>18.752907287517697</v>
      </c>
      <c r="I7" s="69">
        <v>21.974913908053878</v>
      </c>
      <c r="J7" s="69">
        <v>18.364586693884618</v>
      </c>
      <c r="K7" s="69">
        <f>'case 3'!J59</f>
        <v>21.376537567824695</v>
      </c>
      <c r="L7" s="69">
        <f>'case 3'!K59</f>
        <v>17.502592065247125</v>
      </c>
      <c r="M7" s="45" t="str">
        <f>'case 3'!L59</f>
        <v/>
      </c>
      <c r="N7" s="45" t="str">
        <f>'case 3'!M59</f>
        <v/>
      </c>
      <c r="O7" s="45" t="str">
        <f>'case 3'!N59</f>
        <v/>
      </c>
      <c r="P7" s="45" t="str">
        <f>'case 3'!O59</f>
        <v/>
      </c>
      <c r="Q7" s="45" t="str">
        <f>'case 3'!P59</f>
        <v/>
      </c>
      <c r="R7" s="45" t="str">
        <f>'case 3'!Q59</f>
        <v/>
      </c>
      <c r="S7" s="45" t="str">
        <f>'case 3'!R59</f>
        <v/>
      </c>
      <c r="T7" s="45" t="str">
        <f>'case 3'!S59</f>
        <v/>
      </c>
      <c r="U7" s="43">
        <f t="shared" si="0"/>
        <v>1.1904705788064496</v>
      </c>
      <c r="V7" s="43">
        <f t="shared" si="1"/>
        <v>3.0634624321753066</v>
      </c>
      <c r="W7" s="44">
        <f t="shared" si="2"/>
        <v>22.367691883582012</v>
      </c>
      <c r="X7" s="43">
        <f t="shared" si="3"/>
        <v>0.98498119679082097</v>
      </c>
      <c r="Y7" s="43">
        <f t="shared" si="4"/>
        <v>2.6374079347528756</v>
      </c>
      <c r="Z7" s="44">
        <f t="shared" si="5"/>
        <v>18.803701563527902</v>
      </c>
    </row>
    <row r="8" spans="2:26">
      <c r="B8" s="40">
        <v>4</v>
      </c>
      <c r="C8" s="69">
        <f>'case 4'!B52</f>
        <v>12.509309466757491</v>
      </c>
      <c r="D8" s="69">
        <f>'case 4'!C52</f>
        <v>7.6600642800750238</v>
      </c>
      <c r="E8" s="69">
        <v>14.65</v>
      </c>
      <c r="F8" s="69">
        <v>8.7200000000000006</v>
      </c>
      <c r="G8" s="69">
        <f>'case 4'!F52</f>
        <v>12.513976137934657</v>
      </c>
      <c r="H8" s="69">
        <f>'case 4'!G52</f>
        <v>6.9962042332210235</v>
      </c>
      <c r="I8" s="69">
        <v>14.478866791929487</v>
      </c>
      <c r="J8" s="69">
        <v>6.909975174723936</v>
      </c>
      <c r="K8" s="69">
        <f>'case 4'!J52</f>
        <v>11.902437270288871</v>
      </c>
      <c r="L8" s="69">
        <f>'case 4'!K52</f>
        <v>5.8908135228645744</v>
      </c>
      <c r="M8" s="45" t="str">
        <f>'case 4'!L52</f>
        <v/>
      </c>
      <c r="N8" s="45" t="str">
        <f>'case 4'!M52</f>
        <v/>
      </c>
      <c r="O8" s="45" t="str">
        <f>'case 4'!N52</f>
        <v/>
      </c>
      <c r="P8" s="45" t="str">
        <f>'case 4'!O52</f>
        <v/>
      </c>
      <c r="Q8" s="45" t="str">
        <f>'case 4'!P52</f>
        <v/>
      </c>
      <c r="R8" s="45" t="str">
        <f>'case 4'!Q52</f>
        <v/>
      </c>
      <c r="S8" s="45" t="str">
        <f>'case 4'!R52</f>
        <v/>
      </c>
      <c r="T8" s="45" t="str">
        <f>'case 4'!S52</f>
        <v/>
      </c>
      <c r="U8" s="43">
        <f t="shared" si="0"/>
        <v>1.2618196636923404</v>
      </c>
      <c r="V8" s="43">
        <f t="shared" si="1"/>
        <v>2.7475627297111291</v>
      </c>
      <c r="W8" s="44">
        <f t="shared" si="2"/>
        <v>13.210917933382101</v>
      </c>
      <c r="X8" s="43">
        <f t="shared" si="3"/>
        <v>1.0434804306219061</v>
      </c>
      <c r="Y8" s="43">
        <f t="shared" si="4"/>
        <v>2.8291864771354263</v>
      </c>
      <c r="Z8" s="44">
        <f t="shared" si="5"/>
        <v>7.2354114421769111</v>
      </c>
    </row>
    <row r="9" spans="2:26">
      <c r="B9" s="40">
        <v>5</v>
      </c>
      <c r="C9" s="69">
        <f>'case 5'!B62</f>
        <v>16.521400185866312</v>
      </c>
      <c r="D9" s="69">
        <f>'case 5'!C62</f>
        <v>11.795863130796512</v>
      </c>
      <c r="E9" s="69">
        <v>15.67</v>
      </c>
      <c r="F9" s="69">
        <v>12.12</v>
      </c>
      <c r="G9" s="69">
        <f>'case 5'!F62</f>
        <v>16.559727932846311</v>
      </c>
      <c r="H9" s="69">
        <f>'case 5'!G62</f>
        <v>10.70534348520164</v>
      </c>
      <c r="I9" s="69">
        <v>19.504891746455773</v>
      </c>
      <c r="J9" s="69">
        <v>12.21950059715004</v>
      </c>
      <c r="K9" s="69">
        <f>'case 5'!J62</f>
        <v>17.030350108187051</v>
      </c>
      <c r="L9" s="69">
        <f>'case 5'!K62</f>
        <v>10.494074602269448</v>
      </c>
      <c r="M9" s="45" t="str">
        <f>'case 5'!L62</f>
        <v/>
      </c>
      <c r="N9" s="45" t="str">
        <f>'case 5'!M62</f>
        <v/>
      </c>
      <c r="O9" s="45" t="str">
        <f>'case 5'!N62</f>
        <v/>
      </c>
      <c r="P9" s="45" t="str">
        <f>'case 5'!O62</f>
        <v/>
      </c>
      <c r="Q9" s="45" t="str">
        <f>'case 5'!P62</f>
        <v/>
      </c>
      <c r="R9" s="45" t="str">
        <f>'case 5'!Q62</f>
        <v/>
      </c>
      <c r="S9" s="45" t="str">
        <f>'case 5'!R62</f>
        <v/>
      </c>
      <c r="T9" s="45" t="str">
        <f>'case 5'!S62</f>
        <v/>
      </c>
      <c r="U9" s="43">
        <f t="shared" si="0"/>
        <v>1.4535129439917174</v>
      </c>
      <c r="V9" s="43">
        <f t="shared" si="1"/>
        <v>3.8348917464557726</v>
      </c>
      <c r="W9" s="44">
        <f t="shared" si="2"/>
        <v>17.057273994671089</v>
      </c>
      <c r="X9" s="43">
        <f t="shared" si="3"/>
        <v>0.810481581232955</v>
      </c>
      <c r="Y9" s="43">
        <f t="shared" si="4"/>
        <v>1.7254259948805917</v>
      </c>
      <c r="Z9" s="44">
        <f t="shared" si="5"/>
        <v>11.466956363083527</v>
      </c>
    </row>
    <row r="10" spans="2:26">
      <c r="B10" s="40">
        <v>6</v>
      </c>
      <c r="C10" s="69" t="str">
        <f>'case 6'!B52</f>
        <v/>
      </c>
      <c r="D10" s="69">
        <f>'case 6'!C52</f>
        <v>10.066531231516096</v>
      </c>
      <c r="E10" s="69" t="str">
        <f>'case 6'!D52</f>
        <v/>
      </c>
      <c r="F10" s="69">
        <v>9.9</v>
      </c>
      <c r="G10" s="69" t="str">
        <f>'case 6'!F52</f>
        <v/>
      </c>
      <c r="H10" s="69">
        <f>'case 6'!G52</f>
        <v>9.053448452918671</v>
      </c>
      <c r="I10" s="69" t="s">
        <v>66</v>
      </c>
      <c r="J10" s="69">
        <v>9.0095895958217227</v>
      </c>
      <c r="K10" s="69" t="str">
        <f>'case 6'!J52</f>
        <v/>
      </c>
      <c r="L10" s="69" t="str">
        <f>'case 6'!K52</f>
        <v/>
      </c>
      <c r="M10" s="45" t="str">
        <f>'case 6'!L52</f>
        <v/>
      </c>
      <c r="N10" s="45" t="str">
        <f>'case 6'!M52</f>
        <v/>
      </c>
      <c r="O10" s="45" t="str">
        <f>'case 6'!N52</f>
        <v/>
      </c>
      <c r="P10" s="45" t="str">
        <f>'case 6'!O52</f>
        <v/>
      </c>
      <c r="Q10" s="45" t="str">
        <f>'case 6'!P52</f>
        <v/>
      </c>
      <c r="R10" s="45" t="str">
        <f>'case 6'!Q52</f>
        <v/>
      </c>
      <c r="S10" s="45" t="str">
        <f>'case 6'!R52</f>
        <v/>
      </c>
      <c r="T10" s="45" t="str">
        <f>'case 6'!S52</f>
        <v/>
      </c>
      <c r="U10" s="43" t="e">
        <f t="shared" si="0"/>
        <v>#DIV/0!</v>
      </c>
      <c r="V10" s="43">
        <f t="shared" si="1"/>
        <v>0</v>
      </c>
      <c r="W10" s="44" t="e">
        <f t="shared" si="2"/>
        <v>#DIV/0!</v>
      </c>
      <c r="X10" s="43">
        <f t="shared" si="3"/>
        <v>0.55397042623424497</v>
      </c>
      <c r="Y10" s="43">
        <f t="shared" si="4"/>
        <v>1.0569416356943737</v>
      </c>
      <c r="Z10" s="44">
        <f t="shared" si="5"/>
        <v>9.5073923200641222</v>
      </c>
    </row>
    <row r="11" spans="2:26">
      <c r="B11" s="40">
        <v>7</v>
      </c>
      <c r="C11" s="69" t="str">
        <f>'case 7'!B52</f>
        <v/>
      </c>
      <c r="D11" s="69">
        <f>'case 7'!C52</f>
        <v>15.289088208535761</v>
      </c>
      <c r="E11" s="69" t="str">
        <f>'case 7'!D52</f>
        <v/>
      </c>
      <c r="F11" s="69">
        <v>14.18</v>
      </c>
      <c r="G11" s="69" t="str">
        <f>'case 7'!F52</f>
        <v/>
      </c>
      <c r="H11" s="69">
        <f>'case 7'!G52</f>
        <v>13.058849690531996</v>
      </c>
      <c r="I11" s="69" t="s">
        <v>66</v>
      </c>
      <c r="J11" s="69">
        <v>13.369838286672147</v>
      </c>
      <c r="K11" s="69" t="str">
        <f>'case 7'!J52</f>
        <v/>
      </c>
      <c r="L11" s="69" t="str">
        <f>'case 7'!K52</f>
        <v/>
      </c>
      <c r="M11" s="45" t="str">
        <f>'case 7'!L52</f>
        <v/>
      </c>
      <c r="N11" s="45" t="str">
        <f>'case 7'!M52</f>
        <v/>
      </c>
      <c r="O11" s="45" t="str">
        <f>'case 7'!N52</f>
        <v/>
      </c>
      <c r="P11" s="45" t="str">
        <f>'case 7'!O52</f>
        <v/>
      </c>
      <c r="Q11" s="45" t="str">
        <f>'case 7'!P52</f>
        <v/>
      </c>
      <c r="R11" s="45" t="str">
        <f>'case 7'!Q52</f>
        <v/>
      </c>
      <c r="S11" s="45" t="str">
        <f>'case 7'!R52</f>
        <v/>
      </c>
      <c r="T11" s="45" t="str">
        <f>'case 7'!S52</f>
        <v/>
      </c>
      <c r="U11" s="43" t="e">
        <f t="shared" si="0"/>
        <v>#DIV/0!</v>
      </c>
      <c r="V11" s="43">
        <f t="shared" si="1"/>
        <v>0</v>
      </c>
      <c r="W11" s="44" t="e">
        <f t="shared" si="2"/>
        <v>#DIV/0!</v>
      </c>
      <c r="X11" s="43">
        <f t="shared" si="3"/>
        <v>0.99572480674322195</v>
      </c>
      <c r="Y11" s="43">
        <f t="shared" si="4"/>
        <v>2.2302385180037643</v>
      </c>
      <c r="Z11" s="44">
        <f t="shared" si="5"/>
        <v>13.974444046434975</v>
      </c>
    </row>
    <row r="12" spans="2:26">
      <c r="B12" s="40" t="s">
        <v>47</v>
      </c>
      <c r="C12" s="69">
        <f>'case 8 (MMSE-IRC)'!B62</f>
        <v>16.726518858542544</v>
      </c>
      <c r="D12" s="69" t="str">
        <f>'case 8 (MMSE-IRC)'!C62</f>
        <v/>
      </c>
      <c r="E12" s="69">
        <v>20.149999999999999</v>
      </c>
      <c r="F12" s="69" t="str">
        <f>'case 8 (MMSE-IRC)'!E62</f>
        <v/>
      </c>
      <c r="G12" s="69">
        <f>'case 8 (MMSE-IRC)'!F62</f>
        <v>17.091377299205206</v>
      </c>
      <c r="H12" s="69" t="str">
        <f>'case 8 (MMSE-IRC)'!G62</f>
        <v/>
      </c>
      <c r="I12" s="69">
        <v>13.711780712455766</v>
      </c>
      <c r="J12" s="69" t="s">
        <v>66</v>
      </c>
      <c r="K12" s="69">
        <f>'case 8 (MMSE-IRC)'!J62</f>
        <v>17.513062811973104</v>
      </c>
      <c r="L12" s="69" t="str">
        <f>'case 8 (MMSE-IRC)'!K62</f>
        <v/>
      </c>
      <c r="M12" s="45" t="str">
        <f>'case 8 (MMSE-IRC)'!L62</f>
        <v/>
      </c>
      <c r="N12" s="45" t="str">
        <f>'case 8 (MMSE-IRC)'!M62</f>
        <v/>
      </c>
      <c r="O12" s="45" t="str">
        <f>'case 8 (MMSE-IRC)'!N62</f>
        <v/>
      </c>
      <c r="P12" s="45" t="str">
        <f>'case 8 (MMSE-IRC)'!O62</f>
        <v/>
      </c>
      <c r="Q12" s="45" t="str">
        <f>'case 8 (MMSE-IRC)'!P62</f>
        <v/>
      </c>
      <c r="R12" s="45" t="str">
        <f>'case 8 (MMSE-IRC)'!Q62</f>
        <v/>
      </c>
      <c r="S12" s="45" t="str">
        <f>'case 8 (MMSE-IRC)'!R62</f>
        <v/>
      </c>
      <c r="T12" s="45" t="str">
        <f>'case 8 (MMSE-IRC)'!S62</f>
        <v/>
      </c>
      <c r="U12" s="43">
        <f t="shared" si="0"/>
        <v>2.2953121552707048</v>
      </c>
      <c r="V12" s="43">
        <f t="shared" si="1"/>
        <v>6.4382192875442321</v>
      </c>
      <c r="W12" s="44">
        <f t="shared" si="2"/>
        <v>17.038547936435322</v>
      </c>
      <c r="X12" s="43" t="e">
        <f t="shared" si="3"/>
        <v>#DIV/0!</v>
      </c>
      <c r="Y12" s="43">
        <f t="shared" si="4"/>
        <v>0</v>
      </c>
      <c r="Z12" s="44" t="e">
        <f t="shared" si="5"/>
        <v>#DIV/0!</v>
      </c>
    </row>
    <row r="13" spans="2:26">
      <c r="B13" s="40" t="s">
        <v>48</v>
      </c>
      <c r="C13" s="69">
        <f>'case 8 (R-ML)'!B62</f>
        <v>14.878146670496269</v>
      </c>
      <c r="D13" s="69" t="str">
        <f>'case 8 (R-ML)'!C62</f>
        <v/>
      </c>
      <c r="E13" s="69">
        <v>16.53</v>
      </c>
      <c r="F13" s="69" t="str">
        <f>'case 8 (R-ML)'!E62</f>
        <v/>
      </c>
      <c r="G13" s="69">
        <f>'case 8 (R-ML)'!F62</f>
        <v>15.281384213032279</v>
      </c>
      <c r="H13" s="69" t="str">
        <f>'case 8 (R-ML)'!G62</f>
        <v/>
      </c>
      <c r="I13" s="69" t="s">
        <v>66</v>
      </c>
      <c r="J13" s="69" t="s">
        <v>66</v>
      </c>
      <c r="K13" s="69" t="str">
        <f>'case 8 (R-ML)'!J62</f>
        <v/>
      </c>
      <c r="L13" s="69" t="str">
        <f>'case 8 (R-ML)'!K62</f>
        <v/>
      </c>
      <c r="M13" s="45" t="str">
        <f>'case 8 (R-ML)'!L62</f>
        <v/>
      </c>
      <c r="N13" s="45" t="str">
        <f>'case 8 (R-ML)'!M62</f>
        <v/>
      </c>
      <c r="O13" s="45" t="str">
        <f>'case 8 (R-ML)'!N62</f>
        <v/>
      </c>
      <c r="P13" s="45" t="str">
        <f>'case 8 (R-ML)'!O62</f>
        <v/>
      </c>
      <c r="Q13" s="45" t="str">
        <f>'case 8 (R-ML)'!P62</f>
        <v/>
      </c>
      <c r="R13" s="45" t="str">
        <f>'case 8 (R-ML)'!Q62</f>
        <v/>
      </c>
      <c r="S13" s="45" t="str">
        <f>'case 8 (R-ML)'!R62</f>
        <v/>
      </c>
      <c r="T13" s="45" t="str">
        <f>'case 8 (R-ML)'!S62</f>
        <v/>
      </c>
      <c r="U13" s="43">
        <f t="shared" si="0"/>
        <v>0.86122599834654989</v>
      </c>
      <c r="V13" s="43">
        <f t="shared" si="1"/>
        <v>1.6518533295037319</v>
      </c>
      <c r="W13" s="44">
        <f t="shared" si="2"/>
        <v>15.563176961176183</v>
      </c>
      <c r="X13" s="43" t="e">
        <f t="shared" si="3"/>
        <v>#DIV/0!</v>
      </c>
      <c r="Y13" s="43">
        <f t="shared" si="4"/>
        <v>0</v>
      </c>
      <c r="Z13" s="44" t="e">
        <f t="shared" si="5"/>
        <v>#DIV/0!</v>
      </c>
    </row>
    <row r="14" spans="2:26">
      <c r="B14" s="40" t="s">
        <v>49</v>
      </c>
      <c r="C14" s="69" t="str">
        <f>'case 9 (MMSE-IRC)'!B62</f>
        <v/>
      </c>
      <c r="D14" s="69">
        <f>'case 9 (MMSE-IRC)'!C62</f>
        <v>28.511431102476067</v>
      </c>
      <c r="E14" s="69" t="str">
        <f>'case 9 (MMSE-IRC)'!D62</f>
        <v/>
      </c>
      <c r="F14" s="69">
        <v>27.59</v>
      </c>
      <c r="G14" s="69" t="str">
        <f>'case 9 (MMSE-IRC)'!F62</f>
        <v/>
      </c>
      <c r="H14" s="69">
        <f>'case 9 (MMSE-IRC)'!G62</f>
        <v>28.00015780957488</v>
      </c>
      <c r="I14" s="69" t="s">
        <v>66</v>
      </c>
      <c r="J14" s="69">
        <v>22.333738473963916</v>
      </c>
      <c r="K14" s="69" t="str">
        <f>'case 9 (MMSE-IRC)'!J62</f>
        <v/>
      </c>
      <c r="L14" s="69" t="str">
        <f>'case 9 (MMSE-IRC)'!K62</f>
        <v/>
      </c>
      <c r="M14" s="45" t="str">
        <f>'case 9 (MMSE-IRC)'!L62</f>
        <v/>
      </c>
      <c r="N14" s="45" t="str">
        <f>'case 9 (MMSE-IRC)'!M62</f>
        <v/>
      </c>
      <c r="O14" s="45" t="str">
        <f>'case 9 (MMSE-IRC)'!N62</f>
        <v/>
      </c>
      <c r="P14" s="45" t="str">
        <f>'case 9 (MMSE-IRC)'!O62</f>
        <v/>
      </c>
      <c r="Q14" s="45" t="str">
        <f>'case 9 (MMSE-IRC)'!P62</f>
        <v/>
      </c>
      <c r="R14" s="45" t="str">
        <f>'case 9 (MMSE-IRC)'!Q62</f>
        <v/>
      </c>
      <c r="S14" s="45" t="str">
        <f>'case 9 (MMSE-IRC)'!R62</f>
        <v/>
      </c>
      <c r="T14" s="45" t="str">
        <f>'case 9 (MMSE-IRC)'!S62</f>
        <v/>
      </c>
      <c r="U14" s="43" t="e">
        <f t="shared" si="0"/>
        <v>#DIV/0!</v>
      </c>
      <c r="V14" s="43">
        <f t="shared" si="1"/>
        <v>0</v>
      </c>
      <c r="W14" s="44" t="e">
        <f t="shared" si="2"/>
        <v>#DIV/0!</v>
      </c>
      <c r="X14" s="43">
        <f t="shared" si="3"/>
        <v>2.8748789049112706</v>
      </c>
      <c r="Y14" s="43">
        <f t="shared" si="4"/>
        <v>6.1776926285121512</v>
      </c>
      <c r="Z14" s="44">
        <f t="shared" si="5"/>
        <v>26.608831846503715</v>
      </c>
    </row>
    <row r="15" spans="2:26">
      <c r="B15" s="40" t="s">
        <v>50</v>
      </c>
      <c r="C15" s="69" t="str">
        <f>'case 9 (R-ML)'!B62</f>
        <v/>
      </c>
      <c r="D15" s="69">
        <f>'case 9 (R-ML)'!C62</f>
        <v>20.699303262790867</v>
      </c>
      <c r="E15" s="69" t="str">
        <f>'case 9 (R-ML)'!D62</f>
        <v/>
      </c>
      <c r="F15" s="69">
        <v>21.5</v>
      </c>
      <c r="G15" s="69" t="str">
        <f>'case 9 (R-ML)'!F62</f>
        <v/>
      </c>
      <c r="H15" s="69">
        <f>'case 9 (R-ML)'!G62</f>
        <v>20.008207438060406</v>
      </c>
      <c r="I15" s="69" t="s">
        <v>66</v>
      </c>
      <c r="J15" s="69" t="s">
        <v>66</v>
      </c>
      <c r="K15" s="69" t="str">
        <f>'case 9 (R-ML)'!J62</f>
        <v/>
      </c>
      <c r="L15" s="69" t="str">
        <f>'case 9 (R-ML)'!K62</f>
        <v/>
      </c>
      <c r="M15" s="45" t="str">
        <f>'case 9 (R-ML)'!L62</f>
        <v/>
      </c>
      <c r="N15" s="45" t="str">
        <f>'case 9 (R-ML)'!M62</f>
        <v/>
      </c>
      <c r="O15" s="45" t="str">
        <f>'case 9 (R-ML)'!N62</f>
        <v/>
      </c>
      <c r="P15" s="45" t="str">
        <f>'case 9 (R-ML)'!O62</f>
        <v/>
      </c>
      <c r="Q15" s="45" t="str">
        <f>'case 9 (R-ML)'!P62</f>
        <v/>
      </c>
      <c r="R15" s="45" t="str">
        <f>'case 9 (R-ML)'!Q62</f>
        <v/>
      </c>
      <c r="S15" s="45" t="str">
        <f>'case 9 (R-ML)'!R62</f>
        <v/>
      </c>
      <c r="T15" s="45" t="str">
        <f>'case 9 (R-ML)'!S62</f>
        <v/>
      </c>
      <c r="U15" s="43" t="e">
        <f t="shared" si="0"/>
        <v>#DIV/0!</v>
      </c>
      <c r="V15" s="43">
        <f t="shared" si="1"/>
        <v>0</v>
      </c>
      <c r="W15" s="44" t="e">
        <f t="shared" si="2"/>
        <v>#DIV/0!</v>
      </c>
      <c r="X15" s="43">
        <f t="shared" si="3"/>
        <v>0.74656700433780265</v>
      </c>
      <c r="Y15" s="43">
        <f t="shared" si="4"/>
        <v>1.4917925619395938</v>
      </c>
      <c r="Z15" s="44">
        <f t="shared" si="5"/>
        <v>20.735836900283758</v>
      </c>
    </row>
    <row r="16" spans="2:26">
      <c r="B16" s="40">
        <v>10</v>
      </c>
      <c r="C16" s="69">
        <f>'case 10'!B52</f>
        <v>-0.22397250303403859</v>
      </c>
      <c r="D16" s="69">
        <f>'case 10'!C52</f>
        <v>-2.3028067013658058</v>
      </c>
      <c r="E16" s="69">
        <v>0.28000000000000003</v>
      </c>
      <c r="F16" s="69">
        <v>-2.2999999999999998</v>
      </c>
      <c r="G16" s="69">
        <f>'case 10'!F52</f>
        <v>-0.92293751131181889</v>
      </c>
      <c r="H16" s="69">
        <f>'case 10'!G52</f>
        <v>-3.5082674682742772</v>
      </c>
      <c r="I16" s="69">
        <v>-1.2149178269800891</v>
      </c>
      <c r="J16" s="69">
        <v>-4.0599999999999996</v>
      </c>
      <c r="K16" s="69">
        <f>'case 10'!J52</f>
        <v>-0.47763416919730839</v>
      </c>
      <c r="L16" s="69">
        <f>'case 10'!K52</f>
        <v>-3.4054411489196337</v>
      </c>
      <c r="M16" s="52" t="str">
        <f>'case 10'!L52</f>
        <v/>
      </c>
      <c r="N16" s="52" t="str">
        <f>'case 10'!M52</f>
        <v/>
      </c>
      <c r="O16" s="52" t="str">
        <f>'case 10'!N52</f>
        <v/>
      </c>
      <c r="P16" s="52" t="str">
        <f>'case 10'!O52</f>
        <v/>
      </c>
      <c r="Q16" s="52" t="str">
        <f>'case 10'!P52</f>
        <v/>
      </c>
      <c r="R16" s="52" t="str">
        <f>'case 10'!Q52</f>
        <v/>
      </c>
      <c r="S16" s="52" t="str">
        <f>'case 10'!R52</f>
        <v/>
      </c>
      <c r="T16" s="52" t="str">
        <f>'case 10'!S52</f>
        <v/>
      </c>
      <c r="U16" s="43">
        <f t="shared" si="0"/>
        <v>0.58616719055621469</v>
      </c>
      <c r="V16" s="43">
        <f t="shared" si="1"/>
        <v>1.4949178269800891</v>
      </c>
      <c r="W16" s="44">
        <f t="shared" si="2"/>
        <v>-0.51189240210465092</v>
      </c>
      <c r="X16" s="43">
        <f t="shared" si="3"/>
        <v>0.78356921482675046</v>
      </c>
      <c r="Y16" s="43">
        <f t="shared" si="4"/>
        <v>1.7599999999999998</v>
      </c>
      <c r="Z16" s="44">
        <f t="shared" si="5"/>
        <v>-3.1153030637119432</v>
      </c>
    </row>
    <row r="17" spans="2:26">
      <c r="B17" s="40">
        <v>11</v>
      </c>
      <c r="C17" s="69">
        <f>'case 11'!B52</f>
        <v>-2.7784718036134248</v>
      </c>
      <c r="D17" s="69">
        <f>'case 11'!C52</f>
        <v>-4.5448161104057796</v>
      </c>
      <c r="E17" s="69">
        <v>-2.39</v>
      </c>
      <c r="F17" s="69">
        <v>-5.05</v>
      </c>
      <c r="G17" s="69">
        <f>'case 11'!F52</f>
        <v>-2.8415475622354198</v>
      </c>
      <c r="H17" s="69">
        <f>'case 11'!G52</f>
        <v>-5.4542370501159585</v>
      </c>
      <c r="I17" s="69">
        <v>-3.0958226140159475</v>
      </c>
      <c r="J17" s="69">
        <v>-5.8984311876694564</v>
      </c>
      <c r="K17" s="69">
        <f>'case 11'!J52</f>
        <v>-2.5514054342956243</v>
      </c>
      <c r="L17" s="69">
        <f>'case 11'!K52</f>
        <v>-5.8849816475628751</v>
      </c>
      <c r="M17" s="52" t="str">
        <f>'case 11'!L52</f>
        <v/>
      </c>
      <c r="N17" s="52" t="str">
        <f>'case 11'!M52</f>
        <v/>
      </c>
      <c r="O17" s="52" t="str">
        <f>'case 11'!N52</f>
        <v/>
      </c>
      <c r="P17" s="52" t="str">
        <f>'case 11'!O52</f>
        <v/>
      </c>
      <c r="Q17" s="52" t="str">
        <f>'case 11'!P52</f>
        <v/>
      </c>
      <c r="R17" s="52" t="str">
        <f>'case 11'!Q52</f>
        <v/>
      </c>
      <c r="S17" s="52" t="str">
        <f>'case 11'!R52</f>
        <v/>
      </c>
      <c r="T17" s="52" t="str">
        <f>'case 11'!S52</f>
        <v/>
      </c>
      <c r="U17" s="43">
        <f t="shared" si="0"/>
        <v>0.272077228562221</v>
      </c>
      <c r="V17" s="43">
        <f t="shared" si="1"/>
        <v>0.70582261401594737</v>
      </c>
      <c r="W17" s="44">
        <f t="shared" si="2"/>
        <v>-2.7314494828320832</v>
      </c>
      <c r="X17" s="43">
        <f t="shared" si="3"/>
        <v>0.57766955550414623</v>
      </c>
      <c r="Y17" s="43">
        <f t="shared" si="4"/>
        <v>1.3536150772636768</v>
      </c>
      <c r="Z17" s="44">
        <f t="shared" si="5"/>
        <v>-5.3664931991508142</v>
      </c>
    </row>
    <row r="18" spans="2:26">
      <c r="B18" s="40">
        <v>12</v>
      </c>
      <c r="C18" s="69">
        <f>'case 12'!B52</f>
        <v>-3.7978547833120677</v>
      </c>
      <c r="D18" s="69">
        <f>'case 12'!C52</f>
        <v>-5.6893854234224586</v>
      </c>
      <c r="E18" s="69">
        <v>-2.33</v>
      </c>
      <c r="F18" s="69">
        <v>-4.95</v>
      </c>
      <c r="G18" s="69">
        <f>'case 12'!F52</f>
        <v>-2.8455544483839903</v>
      </c>
      <c r="H18" s="69">
        <f>'case 12'!G52</f>
        <v>-5.4542898713922261</v>
      </c>
      <c r="I18" s="69">
        <v>-3.1450139953023477</v>
      </c>
      <c r="J18" s="69">
        <v>-5.9785911244852725</v>
      </c>
      <c r="K18" s="69">
        <f>'case 12'!J52</f>
        <v>-2.5546450033334613</v>
      </c>
      <c r="L18" s="69">
        <f>'case 12'!K52</f>
        <v>-5.943752517528492</v>
      </c>
      <c r="M18" s="52" t="str">
        <f>'case 12'!L52</f>
        <v/>
      </c>
      <c r="N18" s="52" t="str">
        <f>'case 12'!M52</f>
        <v/>
      </c>
      <c r="O18" s="52" t="str">
        <f>'case 12'!N52</f>
        <v/>
      </c>
      <c r="P18" s="52" t="str">
        <f>'case 12'!O52</f>
        <v/>
      </c>
      <c r="Q18" s="52" t="str">
        <f>'case 12'!P52</f>
        <v/>
      </c>
      <c r="R18" s="52" t="str">
        <f>'case 12'!Q52</f>
        <v/>
      </c>
      <c r="S18" s="52" t="str">
        <f>'case 12'!R52</f>
        <v/>
      </c>
      <c r="T18" s="52" t="str">
        <f>'case 12'!S52</f>
        <v/>
      </c>
      <c r="U18" s="43">
        <f t="shared" si="0"/>
        <v>0.57169024374079824</v>
      </c>
      <c r="V18" s="43">
        <f t="shared" si="1"/>
        <v>1.4678547833120676</v>
      </c>
      <c r="W18" s="44">
        <f t="shared" si="2"/>
        <v>-2.9346136460663734</v>
      </c>
      <c r="X18" s="43">
        <f t="shared" si="3"/>
        <v>0.42224605003424326</v>
      </c>
      <c r="Y18" s="43">
        <f t="shared" si="4"/>
        <v>1.0285911244852723</v>
      </c>
      <c r="Z18" s="44">
        <f t="shared" si="5"/>
        <v>-5.6032037873656897</v>
      </c>
    </row>
  </sheetData>
  <mergeCells count="11">
    <mergeCell ref="M3:N3"/>
    <mergeCell ref="C3:D3"/>
    <mergeCell ref="E3:F3"/>
    <mergeCell ref="G3:H3"/>
    <mergeCell ref="I3:J3"/>
    <mergeCell ref="K3:L3"/>
    <mergeCell ref="X4:Z4"/>
    <mergeCell ref="O3:P3"/>
    <mergeCell ref="Q3:R3"/>
    <mergeCell ref="S3:T3"/>
    <mergeCell ref="U4:W4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K54" sqref="K54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9" width="9.7109375" style="5" customWidth="1"/>
    <col min="10" max="10" width="16.28515625" style="6" customWidth="1"/>
    <col min="11" max="11" width="14.85546875" style="6" customWidth="1"/>
    <col min="12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19">
        <v>0</v>
      </c>
      <c r="C30" s="36">
        <v>0</v>
      </c>
      <c r="D30" s="25"/>
      <c r="E30" s="25"/>
      <c r="F30" s="25">
        <v>0</v>
      </c>
      <c r="G30" s="25">
        <v>0</v>
      </c>
      <c r="H30" s="25"/>
      <c r="I30" s="25"/>
      <c r="J30" s="26"/>
      <c r="K30" s="57">
        <v>48840</v>
      </c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19">
        <v>0</v>
      </c>
      <c r="C31" s="36">
        <v>25947.599352732399</v>
      </c>
      <c r="D31" s="36"/>
      <c r="E31" s="36"/>
      <c r="F31" s="36">
        <v>0</v>
      </c>
      <c r="G31" s="36">
        <v>65612.154864838129</v>
      </c>
      <c r="H31" s="36"/>
      <c r="I31" s="36"/>
      <c r="J31" s="57">
        <v>22200</v>
      </c>
      <c r="K31" s="57">
        <v>79919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19">
        <v>603.43202968032699</v>
      </c>
      <c r="C32" s="36">
        <v>209959.06204258301</v>
      </c>
      <c r="D32" s="36"/>
      <c r="E32" s="36"/>
      <c r="F32" s="36">
        <v>0</v>
      </c>
      <c r="G32" s="36">
        <v>243935.99999999965</v>
      </c>
      <c r="H32" s="36"/>
      <c r="I32" s="36"/>
      <c r="J32" s="57">
        <v>44400</v>
      </c>
      <c r="K32" s="57">
        <v>473880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19">
        <v>38016.237429900597</v>
      </c>
      <c r="C33" s="36">
        <v>2168632.7630163198</v>
      </c>
      <c r="D33" s="36"/>
      <c r="E33" s="36"/>
      <c r="F33" s="36">
        <v>100223.70523180922</v>
      </c>
      <c r="G33" s="36">
        <v>1484569.3510438395</v>
      </c>
      <c r="H33" s="36"/>
      <c r="I33" s="36"/>
      <c r="J33" s="57">
        <v>62160</v>
      </c>
      <c r="K33" s="57">
        <v>2431440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19">
        <v>336757.44267798401</v>
      </c>
      <c r="C34" s="36">
        <v>3492630.8635656498</v>
      </c>
      <c r="D34" s="36"/>
      <c r="E34" s="36"/>
      <c r="F34" s="36">
        <v>357771.59999999974</v>
      </c>
      <c r="G34" s="36">
        <v>3214281.5999999987</v>
      </c>
      <c r="H34" s="36"/>
      <c r="I34" s="36"/>
      <c r="J34" s="57">
        <v>312720</v>
      </c>
      <c r="K34" s="57">
        <v>3537720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19">
        <v>2062443.35499049</v>
      </c>
      <c r="C35" s="36">
        <v>4289330.1618523803</v>
      </c>
      <c r="D35" s="36"/>
      <c r="E35" s="36"/>
      <c r="F35" s="36">
        <v>1470307.070194026</v>
      </c>
      <c r="G35" s="36">
        <v>4248693.8816217612</v>
      </c>
      <c r="H35" s="36"/>
      <c r="I35" s="36"/>
      <c r="J35" s="57">
        <v>1369680</v>
      </c>
      <c r="K35" s="57">
        <v>4415520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19">
        <v>3375907.61026714</v>
      </c>
      <c r="C36" s="36">
        <v>5469932.9449865203</v>
      </c>
      <c r="D36" s="36"/>
      <c r="E36" s="36"/>
      <c r="F36" s="36">
        <v>2968250.399999998</v>
      </c>
      <c r="G36" s="36">
        <v>5237783.9999999953</v>
      </c>
      <c r="H36" s="36"/>
      <c r="I36" s="36"/>
      <c r="J36" s="57">
        <v>2910600</v>
      </c>
      <c r="K36" s="57">
        <v>5562000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19">
        <v>4169310.7937544398</v>
      </c>
      <c r="C37" s="36">
        <v>6151366.3197870804</v>
      </c>
      <c r="D37" s="36"/>
      <c r="E37" s="36"/>
      <c r="F37" s="36">
        <v>3928495.5833160542</v>
      </c>
      <c r="G37" s="36">
        <v>6399814.2968050325</v>
      </c>
      <c r="H37" s="36"/>
      <c r="I37" s="36"/>
      <c r="J37" s="57">
        <v>3882360</v>
      </c>
      <c r="K37" s="57">
        <v>6426120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19">
        <v>5145750.5915804096</v>
      </c>
      <c r="C38" s="36">
        <v>7693103.0656437203</v>
      </c>
      <c r="D38" s="25"/>
      <c r="E38" s="25"/>
      <c r="F38" s="25">
        <v>4826318.3999999976</v>
      </c>
      <c r="G38" s="25">
        <v>7711005.5999999903</v>
      </c>
      <c r="H38" s="25"/>
      <c r="I38" s="25"/>
      <c r="J38" s="57">
        <v>4635000</v>
      </c>
      <c r="K38" s="57">
        <v>8141400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19">
        <v>5926830.0532658603</v>
      </c>
      <c r="C39" s="36">
        <v>10351241.8909525</v>
      </c>
      <c r="D39" s="25"/>
      <c r="E39" s="25"/>
      <c r="F39" s="25">
        <v>5763073.0561867701</v>
      </c>
      <c r="G39" s="25">
        <v>9618118.1763933133</v>
      </c>
      <c r="H39" s="25"/>
      <c r="I39" s="25"/>
      <c r="J39" s="57">
        <v>5714040</v>
      </c>
      <c r="K39" s="57">
        <v>10295160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19">
        <v>6909275.2217442198</v>
      </c>
      <c r="C40" s="36">
        <v>11351028.308014199</v>
      </c>
      <c r="D40" s="25"/>
      <c r="E40" s="25"/>
      <c r="F40" s="25">
        <v>6815174.3999999976</v>
      </c>
      <c r="G40" s="25">
        <v>10997708.399999989</v>
      </c>
      <c r="H40" s="25"/>
      <c r="I40" s="25"/>
      <c r="J40" s="57">
        <v>6502320</v>
      </c>
      <c r="K40" s="57">
        <v>11329680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">
        <f t="shared" si="2"/>
        <v>-3</v>
      </c>
      <c r="B41" s="19">
        <v>8771242.9161449298</v>
      </c>
      <c r="C41" s="36">
        <v>11417928.499635199</v>
      </c>
      <c r="D41" s="25"/>
      <c r="E41" s="25"/>
      <c r="F41" s="25">
        <v>8347997.4986847444</v>
      </c>
      <c r="G41" s="25">
        <v>11281310.741116069</v>
      </c>
      <c r="H41" s="25"/>
      <c r="I41" s="25"/>
      <c r="J41" s="57">
        <v>7805400</v>
      </c>
      <c r="K41" s="57">
        <v>11392320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">
        <f t="shared" si="2"/>
        <v>-2</v>
      </c>
      <c r="B42" s="19">
        <v>10617277.805604</v>
      </c>
      <c r="C42" s="36">
        <v>11419200</v>
      </c>
      <c r="D42" s="25"/>
      <c r="E42" s="25"/>
      <c r="F42" s="25">
        <v>9785984.3999999911</v>
      </c>
      <c r="G42" s="25">
        <v>11397221.999999994</v>
      </c>
      <c r="H42" s="25"/>
      <c r="I42" s="25"/>
      <c r="J42" s="57">
        <v>9525000</v>
      </c>
      <c r="K42" s="57">
        <v>11419200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">
        <f t="shared" si="2"/>
        <v>-1</v>
      </c>
      <c r="B43" s="19">
        <v>11287942.5769652</v>
      </c>
      <c r="C43" s="36">
        <v>11419200</v>
      </c>
      <c r="D43" s="25"/>
      <c r="E43" s="25"/>
      <c r="F43" s="25">
        <v>10764324.352717036</v>
      </c>
      <c r="G43" s="25">
        <v>11413418.998155102</v>
      </c>
      <c r="H43" s="25"/>
      <c r="I43" s="25"/>
      <c r="J43" s="57">
        <v>10819080</v>
      </c>
      <c r="K43" s="57">
        <v>11419200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">
        <f t="shared" si="2"/>
        <v>0</v>
      </c>
      <c r="B44" s="19">
        <v>11411668.8289099</v>
      </c>
      <c r="C44" s="36">
        <v>11419200</v>
      </c>
      <c r="D44" s="25"/>
      <c r="E44" s="25"/>
      <c r="F44" s="25">
        <v>11297120.399999993</v>
      </c>
      <c r="G44" s="25">
        <v>11419199.999999972</v>
      </c>
      <c r="H44" s="25"/>
      <c r="I44" s="25"/>
      <c r="J44" s="57">
        <v>11302800</v>
      </c>
      <c r="K44" s="57">
        <v>11419200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">
        <f t="shared" si="2"/>
        <v>1</v>
      </c>
      <c r="B45" s="19">
        <v>11419200</v>
      </c>
      <c r="C45" s="36">
        <v>11419200</v>
      </c>
      <c r="D45" s="25"/>
      <c r="E45" s="25"/>
      <c r="F45" s="25">
        <v>11383745.622230073</v>
      </c>
      <c r="G45" s="25">
        <v>11419199.999999972</v>
      </c>
      <c r="H45" s="25"/>
      <c r="I45" s="25"/>
      <c r="J45" s="57">
        <v>11392320</v>
      </c>
      <c r="K45" s="57">
        <v>11419200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">
        <f t="shared" si="2"/>
        <v>2</v>
      </c>
      <c r="B46" s="19">
        <v>11419200</v>
      </c>
      <c r="C46" s="36">
        <v>11419200</v>
      </c>
      <c r="D46" s="25"/>
      <c r="E46" s="25"/>
      <c r="F46" s="25">
        <v>11416399.199999975</v>
      </c>
      <c r="G46" s="25">
        <v>11419199.999999972</v>
      </c>
      <c r="H46" s="25"/>
      <c r="I46" s="25"/>
      <c r="J46" s="57">
        <v>11419200</v>
      </c>
      <c r="K46" s="57">
        <v>11419200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">
        <f t="shared" si="2"/>
        <v>3</v>
      </c>
      <c r="B47" s="36">
        <v>11419200</v>
      </c>
      <c r="C47" s="36">
        <v>11419200</v>
      </c>
      <c r="D47" s="25"/>
      <c r="E47" s="25"/>
      <c r="F47" s="25">
        <v>11418353.595115518</v>
      </c>
      <c r="G47" s="25">
        <v>11419199.999999972</v>
      </c>
      <c r="H47" s="25"/>
      <c r="I47" s="25"/>
      <c r="J47" s="57">
        <v>11419200</v>
      </c>
      <c r="K47" s="57">
        <v>11419200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">
        <f t="shared" si="2"/>
        <v>4</v>
      </c>
      <c r="B48" s="36">
        <v>11419200</v>
      </c>
      <c r="C48" s="36">
        <v>11419200</v>
      </c>
      <c r="D48" s="25"/>
      <c r="E48" s="25"/>
      <c r="F48" s="25">
        <v>11419066.799999971</v>
      </c>
      <c r="G48" s="25">
        <v>11419199.999999972</v>
      </c>
      <c r="H48" s="25"/>
      <c r="I48" s="25"/>
      <c r="J48" s="57">
        <v>11419200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">
        <f t="shared" si="2"/>
        <v>5</v>
      </c>
      <c r="B49" s="36">
        <v>11419200</v>
      </c>
      <c r="C49" s="36">
        <v>11419200</v>
      </c>
      <c r="D49" s="25"/>
      <c r="E49" s="25"/>
      <c r="F49" s="25">
        <v>11419165.116323879</v>
      </c>
      <c r="G49" s="25"/>
      <c r="H49" s="25"/>
      <c r="I49" s="25"/>
      <c r="J49" s="57">
        <v>11419200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">
        <f t="shared" si="2"/>
        <v>6</v>
      </c>
      <c r="B50" s="36">
        <v>11419200</v>
      </c>
      <c r="C50" s="36">
        <v>11419200</v>
      </c>
      <c r="D50" s="25"/>
      <c r="E50" s="25"/>
      <c r="F50" s="25">
        <v>11419199.999999972</v>
      </c>
      <c r="G50" s="25"/>
      <c r="H50" s="25"/>
      <c r="I50" s="25"/>
      <c r="J50" s="57">
        <v>11419200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51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-3.3891532007215108</v>
      </c>
      <c r="C52" s="22">
        <f t="shared" si="3"/>
        <v>-5.8709593323863061</v>
      </c>
      <c r="D52" s="22" t="str">
        <f t="shared" si="3"/>
        <v/>
      </c>
      <c r="E52" s="22" t="str">
        <f t="shared" si="3"/>
        <v/>
      </c>
      <c r="F52" s="22">
        <f t="shared" si="3"/>
        <v>-3.2139324541911418</v>
      </c>
      <c r="G52" s="22">
        <f t="shared" si="3"/>
        <v>-5.8372280791145297</v>
      </c>
      <c r="H52" s="22" t="str">
        <f t="shared" si="3"/>
        <v/>
      </c>
      <c r="I52" s="22" t="str">
        <f t="shared" si="3"/>
        <v/>
      </c>
      <c r="J52" s="22">
        <f t="shared" si="3"/>
        <v>-2.8804374136355673</v>
      </c>
      <c r="K52" s="22">
        <f t="shared" si="3"/>
        <v>-6.077521685058116</v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4">
        <v>11419200</v>
      </c>
      <c r="C55" s="53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8" zoomScale="70" zoomScaleNormal="70" workbookViewId="0">
      <selection activeCell="N50" sqref="N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19">
        <v>0</v>
      </c>
      <c r="C30" s="36">
        <v>70.9276777251185</v>
      </c>
      <c r="D30" s="36"/>
      <c r="E30" s="36"/>
      <c r="F30" s="36">
        <v>0</v>
      </c>
      <c r="G30" s="36">
        <v>95.999999999999943</v>
      </c>
      <c r="H30" s="36"/>
      <c r="I30" s="36"/>
      <c r="J30" s="26"/>
      <c r="K30" s="57">
        <v>1200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19">
        <v>0</v>
      </c>
      <c r="C31" s="36">
        <v>612.36767772511905</v>
      </c>
      <c r="D31" s="36"/>
      <c r="E31" s="36"/>
      <c r="F31" s="36">
        <v>444.74894941634216</v>
      </c>
      <c r="G31" s="36">
        <v>3699.6768750235951</v>
      </c>
      <c r="H31" s="36"/>
      <c r="I31" s="36"/>
      <c r="J31" s="57">
        <v>480</v>
      </c>
      <c r="K31" s="57">
        <v>4560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1" si="0">A31+1</f>
        <v>-12</v>
      </c>
      <c r="B32" s="19">
        <v>2307.6220081777301</v>
      </c>
      <c r="C32" s="36">
        <v>6601.3059241706196</v>
      </c>
      <c r="D32" s="36"/>
      <c r="E32" s="36"/>
      <c r="F32" s="36">
        <v>1677.5999999999992</v>
      </c>
      <c r="G32" s="36">
        <v>12914.399999999987</v>
      </c>
      <c r="H32" s="36"/>
      <c r="I32" s="36"/>
      <c r="J32" s="57">
        <v>1680</v>
      </c>
      <c r="K32" s="57">
        <v>21840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19">
        <v>9282.5410484857803</v>
      </c>
      <c r="C33" s="36">
        <v>32571.551303317501</v>
      </c>
      <c r="D33" s="36"/>
      <c r="E33" s="36"/>
      <c r="F33" s="36">
        <v>10102.997995804622</v>
      </c>
      <c r="G33" s="36">
        <v>49675.643305707337</v>
      </c>
      <c r="H33" s="36"/>
      <c r="I33" s="36"/>
      <c r="J33" s="57">
        <v>9840</v>
      </c>
      <c r="K33" s="57">
        <v>89200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19">
        <v>32859.9884277725</v>
      </c>
      <c r="C34" s="36">
        <v>92066.040213270098</v>
      </c>
      <c r="D34" s="36"/>
      <c r="E34" s="36"/>
      <c r="F34" s="36">
        <v>27755.999999999971</v>
      </c>
      <c r="G34" s="36">
        <v>109562.39999999994</v>
      </c>
      <c r="H34" s="36"/>
      <c r="I34" s="36"/>
      <c r="J34" s="57">
        <v>30480</v>
      </c>
      <c r="K34" s="57">
        <v>174240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19">
        <v>72836.720959691898</v>
      </c>
      <c r="C35" s="36">
        <v>172570.147251185</v>
      </c>
      <c r="D35" s="36"/>
      <c r="E35" s="36"/>
      <c r="F35" s="36">
        <v>63405.776263267915</v>
      </c>
      <c r="G35" s="36">
        <v>178310.72924027243</v>
      </c>
      <c r="H35" s="36"/>
      <c r="I35" s="36"/>
      <c r="J35" s="57">
        <v>68400</v>
      </c>
      <c r="K35" s="57">
        <v>240640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19">
        <v>129548.829608531</v>
      </c>
      <c r="C36" s="36">
        <v>239853.00838862601</v>
      </c>
      <c r="D36" s="36"/>
      <c r="E36" s="36"/>
      <c r="F36" s="36">
        <v>114143.9999999999</v>
      </c>
      <c r="G36" s="36">
        <v>251935.20000000007</v>
      </c>
      <c r="H36" s="36"/>
      <c r="I36" s="36"/>
      <c r="J36" s="57">
        <v>130000</v>
      </c>
      <c r="K36" s="57">
        <v>297440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19">
        <v>190398.026237204</v>
      </c>
      <c r="C37" s="36">
        <v>301282.21109004703</v>
      </c>
      <c r="D37" s="36"/>
      <c r="E37" s="36"/>
      <c r="F37" s="36">
        <v>172036.5549190132</v>
      </c>
      <c r="G37" s="36">
        <v>315921.70567476872</v>
      </c>
      <c r="H37" s="36"/>
      <c r="I37" s="36"/>
      <c r="J37" s="57">
        <v>179520</v>
      </c>
      <c r="K37" s="57">
        <v>362720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19">
        <v>248844.989026066</v>
      </c>
      <c r="C38" s="36">
        <v>362052.89701421798</v>
      </c>
      <c r="D38" s="36"/>
      <c r="E38" s="36"/>
      <c r="F38" s="36">
        <v>234028.79999999981</v>
      </c>
      <c r="G38" s="36">
        <v>379641.59999999986</v>
      </c>
      <c r="H38" s="36"/>
      <c r="I38" s="36"/>
      <c r="J38" s="57">
        <v>233359</v>
      </c>
      <c r="K38" s="57">
        <v>431519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19">
        <v>301234.18565473898</v>
      </c>
      <c r="C39" s="36">
        <v>427160.726232227</v>
      </c>
      <c r="D39" s="36"/>
      <c r="E39" s="36"/>
      <c r="F39" s="36">
        <v>291372.53333165561</v>
      </c>
      <c r="G39" s="36">
        <v>450980.21003436198</v>
      </c>
      <c r="H39" s="36"/>
      <c r="I39" s="36"/>
      <c r="J39" s="57">
        <v>302160</v>
      </c>
      <c r="K39" s="57">
        <v>516160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19">
        <v>362883.20301255898</v>
      </c>
      <c r="C40" s="36">
        <v>498160.08341232198</v>
      </c>
      <c r="D40" s="36"/>
      <c r="E40" s="36"/>
      <c r="F40" s="36">
        <v>347927.99999999971</v>
      </c>
      <c r="G40" s="36">
        <v>519650.39999999962</v>
      </c>
      <c r="H40" s="36"/>
      <c r="I40" s="36"/>
      <c r="J40" s="57">
        <v>353280</v>
      </c>
      <c r="K40" s="57">
        <v>569920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19">
        <v>415901.35814075801</v>
      </c>
      <c r="C41" s="36">
        <v>568448.26933649299</v>
      </c>
      <c r="D41" s="36"/>
      <c r="E41" s="36"/>
      <c r="F41" s="36">
        <v>405645.5558795192</v>
      </c>
      <c r="G41" s="36">
        <v>582504.60737222596</v>
      </c>
      <c r="H41" s="36"/>
      <c r="I41" s="36"/>
      <c r="J41" s="57">
        <v>400960</v>
      </c>
      <c r="K41" s="57">
        <v>623040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19">
        <v>474509.94762582902</v>
      </c>
      <c r="C42" s="36">
        <v>619809.520734597</v>
      </c>
      <c r="D42" s="36"/>
      <c r="E42" s="36"/>
      <c r="F42" s="36">
        <v>461354.39999999962</v>
      </c>
      <c r="G42" s="36">
        <v>629169.59999999951</v>
      </c>
      <c r="H42" s="36"/>
      <c r="I42" s="36"/>
      <c r="J42" s="57">
        <v>473600</v>
      </c>
      <c r="K42" s="57">
        <v>659840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19">
        <v>528228.17687559198</v>
      </c>
      <c r="C43" s="36">
        <v>652293.71552132699</v>
      </c>
      <c r="D43" s="36"/>
      <c r="E43" s="36"/>
      <c r="F43" s="36">
        <v>513684.81430944777</v>
      </c>
      <c r="G43" s="36">
        <v>654732.77671775559</v>
      </c>
      <c r="H43" s="36"/>
      <c r="I43" s="36"/>
      <c r="J43" s="57">
        <v>527760</v>
      </c>
      <c r="K43" s="57">
        <v>673600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19">
        <v>573321.08519573498</v>
      </c>
      <c r="C44" s="36">
        <v>667169.82362559205</v>
      </c>
      <c r="D44" s="36"/>
      <c r="E44" s="36"/>
      <c r="F44" s="36">
        <v>560186.39999999979</v>
      </c>
      <c r="G44" s="36">
        <v>668747.99999999965</v>
      </c>
      <c r="H44" s="36"/>
      <c r="I44" s="36"/>
      <c r="J44" s="57">
        <v>573840</v>
      </c>
      <c r="K44" s="57">
        <v>671999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36">
        <v>614456.45573459705</v>
      </c>
      <c r="C45" s="36">
        <v>673428.00838862604</v>
      </c>
      <c r="D45" s="36"/>
      <c r="E45" s="36"/>
      <c r="F45" s="36">
        <v>600054.0911374283</v>
      </c>
      <c r="G45" s="36">
        <v>673548.61897312361</v>
      </c>
      <c r="H45" s="36"/>
      <c r="I45" s="36"/>
      <c r="J45" s="57">
        <v>601920</v>
      </c>
      <c r="K45" s="57">
        <v>676800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36">
        <v>642469.57059241703</v>
      </c>
      <c r="C46" s="36">
        <v>675717.56104265398</v>
      </c>
      <c r="D46" s="36"/>
      <c r="E46" s="36"/>
      <c r="F46" s="36">
        <v>630710.39999999956</v>
      </c>
      <c r="G46" s="36">
        <v>675787.2000000003</v>
      </c>
      <c r="H46" s="36"/>
      <c r="I46" s="36"/>
      <c r="J46" s="57">
        <v>638880</v>
      </c>
      <c r="K46" s="57">
        <v>676800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36">
        <v>660064.71668246505</v>
      </c>
      <c r="C47" s="36">
        <v>676445.34156398103</v>
      </c>
      <c r="D47" s="36"/>
      <c r="E47" s="36"/>
      <c r="F47" s="36">
        <v>651253.42713162245</v>
      </c>
      <c r="G47" s="36">
        <v>676485.05340125924</v>
      </c>
      <c r="H47" s="36"/>
      <c r="I47" s="36"/>
      <c r="J47" s="57">
        <v>655120</v>
      </c>
      <c r="K47" s="57">
        <v>676800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>
        <v>670198.24300947902</v>
      </c>
      <c r="C48" s="36">
        <v>676800</v>
      </c>
      <c r="D48" s="36"/>
      <c r="E48" s="36"/>
      <c r="F48" s="36">
        <v>664257.59999999974</v>
      </c>
      <c r="G48" s="36">
        <v>676756.80000000075</v>
      </c>
      <c r="H48" s="36"/>
      <c r="I48" s="36"/>
      <c r="J48" s="57">
        <v>664880</v>
      </c>
      <c r="K48" s="57">
        <v>676800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>
        <v>673976.61533175397</v>
      </c>
      <c r="C49" s="36">
        <v>676800</v>
      </c>
      <c r="D49" s="36"/>
      <c r="E49" s="36"/>
      <c r="F49" s="36">
        <v>671131.10008282261</v>
      </c>
      <c r="G49" s="36"/>
      <c r="H49" s="36"/>
      <c r="I49" s="36"/>
      <c r="J49" s="57">
        <v>673600</v>
      </c>
      <c r="K49" s="57">
        <v>676800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>
        <v>675910.59739336499</v>
      </c>
      <c r="C50" s="36">
        <v>676800</v>
      </c>
      <c r="D50" s="36"/>
      <c r="E50" s="36"/>
      <c r="F50" s="36">
        <v>674176.80000000016</v>
      </c>
      <c r="G50" s="36"/>
      <c r="H50" s="36"/>
      <c r="I50" s="36"/>
      <c r="J50" s="57">
        <v>675200</v>
      </c>
      <c r="K50" s="57">
        <v>676800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7</v>
      </c>
      <c r="B51" s="36"/>
      <c r="C51" s="36"/>
      <c r="D51" s="36"/>
      <c r="E51" s="36"/>
      <c r="F51" s="36"/>
      <c r="G51" s="36"/>
      <c r="H51" s="36"/>
      <c r="I51" s="36"/>
      <c r="J51" s="57">
        <v>676800</v>
      </c>
      <c r="K51" s="57">
        <v>676800</v>
      </c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-2.0119977568477148</v>
      </c>
      <c r="C52" s="22">
        <f t="shared" si="1"/>
        <v>-4.3266144990478157</v>
      </c>
      <c r="D52" s="22" t="str">
        <f t="shared" si="1"/>
        <v/>
      </c>
      <c r="E52" s="22" t="str">
        <f t="shared" si="1"/>
        <v/>
      </c>
      <c r="F52" s="22">
        <f t="shared" si="1"/>
        <v>-1.7530386982287174</v>
      </c>
      <c r="G52" s="22">
        <f t="shared" si="1"/>
        <v>-4.6523218390744363</v>
      </c>
      <c r="H52" s="22" t="str">
        <f t="shared" si="1"/>
        <v/>
      </c>
      <c r="I52" s="22" t="str">
        <f t="shared" si="1"/>
        <v/>
      </c>
      <c r="J52" s="22">
        <f t="shared" si="1"/>
        <v>-1.9968804460413447</v>
      </c>
      <c r="K52" s="22">
        <f t="shared" si="1"/>
        <v>-5.4785785407049437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4">
        <v>676800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34" zoomScale="85" zoomScaleNormal="85" workbookViewId="0">
      <selection activeCell="O51" sqref="O5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11" width="15.28515625" style="34" customWidth="1"/>
    <col min="12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ht="14.25">
      <c r="A30" s="33">
        <v>5</v>
      </c>
      <c r="B30" s="36"/>
      <c r="C30" s="36"/>
      <c r="D30" s="36"/>
      <c r="E30" s="36"/>
      <c r="F30" s="36">
        <v>16909760.907431468</v>
      </c>
      <c r="G30" s="36">
        <v>36696241.396346748</v>
      </c>
      <c r="H30" s="36"/>
      <c r="I30" s="36"/>
      <c r="J30" s="58">
        <v>11455640</v>
      </c>
      <c r="K30" s="58">
        <v>32981739.5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ht="14.25">
      <c r="A31" s="33">
        <f>A30+1</f>
        <v>6</v>
      </c>
      <c r="B31" s="19">
        <v>11216544.697983701</v>
      </c>
      <c r="C31" s="19">
        <v>33144632.091700502</v>
      </c>
      <c r="D31" s="36"/>
      <c r="E31" s="36"/>
      <c r="F31" s="36">
        <v>23715376.799999982</v>
      </c>
      <c r="G31" s="36">
        <v>40745702.400000021</v>
      </c>
      <c r="H31" s="36"/>
      <c r="I31" s="36"/>
      <c r="J31" s="58">
        <v>19135120</v>
      </c>
      <c r="K31" s="58">
        <v>38223026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ht="14.25">
      <c r="A32" s="33">
        <f t="shared" ref="A32:A57" si="0">A31+1</f>
        <v>7</v>
      </c>
      <c r="B32" s="19">
        <v>21276258.735564299</v>
      </c>
      <c r="C32" s="19">
        <v>38412608.684638903</v>
      </c>
      <c r="D32" s="36"/>
      <c r="E32" s="36"/>
      <c r="F32" s="36">
        <v>29955647.34057954</v>
      </c>
      <c r="G32" s="36">
        <v>45001468.432454929</v>
      </c>
      <c r="H32" s="36"/>
      <c r="I32" s="36"/>
      <c r="J32" s="58">
        <v>26044339.5</v>
      </c>
      <c r="K32" s="58">
        <v>42926479.5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4.25">
      <c r="A33" s="33">
        <f t="shared" si="0"/>
        <v>8</v>
      </c>
      <c r="B33" s="19">
        <v>29395645.596967999</v>
      </c>
      <c r="C33" s="19">
        <v>45045266.495298803</v>
      </c>
      <c r="D33" s="36"/>
      <c r="E33" s="36"/>
      <c r="F33" s="36">
        <v>35726568.400000006</v>
      </c>
      <c r="G33" s="36">
        <v>49455164.800000004</v>
      </c>
      <c r="H33" s="36"/>
      <c r="I33" s="36"/>
      <c r="J33" s="58">
        <v>32953559</v>
      </c>
      <c r="K33" s="58">
        <v>47629933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4.25">
      <c r="A34" s="33">
        <f t="shared" si="0"/>
        <v>9</v>
      </c>
      <c r="B34" s="36">
        <v>35887404.253828101</v>
      </c>
      <c r="C34" s="36">
        <v>52698520.080635399</v>
      </c>
      <c r="D34" s="36"/>
      <c r="E34" s="36"/>
      <c r="F34" s="36">
        <v>40697848.790960565</v>
      </c>
      <c r="G34" s="36">
        <v>55081891.196061417</v>
      </c>
      <c r="H34" s="36"/>
      <c r="I34" s="36"/>
      <c r="J34" s="58">
        <v>37774189.5</v>
      </c>
      <c r="K34" s="58">
        <v>54619839.5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4.25">
      <c r="A35" s="33">
        <f t="shared" si="0"/>
        <v>10</v>
      </c>
      <c r="B35" s="36">
        <v>42110871.479173198</v>
      </c>
      <c r="C35" s="36">
        <v>60864063.563816398</v>
      </c>
      <c r="D35" s="36"/>
      <c r="E35" s="36"/>
      <c r="F35" s="36">
        <v>45293939.199999973</v>
      </c>
      <c r="G35" s="36">
        <v>59881455.200000033</v>
      </c>
      <c r="H35" s="36"/>
      <c r="I35" s="36"/>
      <c r="J35" s="58">
        <v>42594820</v>
      </c>
      <c r="K35" s="58">
        <v>61609746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4.25">
      <c r="A36" s="33">
        <f t="shared" si="0"/>
        <v>11</v>
      </c>
      <c r="B36" s="36">
        <v>49091501.634679198</v>
      </c>
      <c r="C36" s="36">
        <v>64136325.052559003</v>
      </c>
      <c r="D36" s="36"/>
      <c r="E36" s="36"/>
      <c r="F36" s="36">
        <v>49902821.68339742</v>
      </c>
      <c r="G36" s="36">
        <v>62657203.422920488</v>
      </c>
      <c r="H36" s="36"/>
      <c r="I36" s="36"/>
      <c r="J36" s="58">
        <v>47399433</v>
      </c>
      <c r="K36" s="58">
        <v>63421109.5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4.25">
      <c r="A37" s="33">
        <f t="shared" si="0"/>
        <v>12</v>
      </c>
      <c r="B37" s="34">
        <v>56166291.294988103</v>
      </c>
      <c r="C37" s="36">
        <v>64967727.251642697</v>
      </c>
      <c r="D37" s="36"/>
      <c r="E37" s="36"/>
      <c r="F37" s="36">
        <v>54061713.200000003</v>
      </c>
      <c r="G37" s="36">
        <v>64275177.600000061</v>
      </c>
      <c r="H37" s="36"/>
      <c r="I37" s="36"/>
      <c r="J37" s="58">
        <v>52204046</v>
      </c>
      <c r="K37" s="58">
        <v>65232473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4.25">
      <c r="A38" s="33">
        <f t="shared" si="0"/>
        <v>13</v>
      </c>
      <c r="B38" s="36">
        <v>61243325.230674297</v>
      </c>
      <c r="C38" s="36">
        <v>65139721.398465097</v>
      </c>
      <c r="D38" s="36"/>
      <c r="E38" s="36"/>
      <c r="F38" s="36">
        <v>57553661.750729457</v>
      </c>
      <c r="G38" s="36">
        <v>64767515.468917891</v>
      </c>
      <c r="H38" s="36"/>
      <c r="I38" s="36"/>
      <c r="J38" s="58">
        <v>56696869.5</v>
      </c>
      <c r="K38" s="58">
        <v>65684443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4.25">
      <c r="A39" s="33">
        <f t="shared" si="0"/>
        <v>14</v>
      </c>
      <c r="B39" s="36">
        <v>63931778.3396331</v>
      </c>
      <c r="C39" s="36">
        <v>65177521.239735402</v>
      </c>
      <c r="D39" s="36"/>
      <c r="E39" s="36"/>
      <c r="F39" s="36">
        <v>60388889.200000018</v>
      </c>
      <c r="G39" s="36">
        <v>65216976.800000086</v>
      </c>
      <c r="H39" s="36"/>
      <c r="I39" s="36"/>
      <c r="J39" s="58">
        <v>61189693</v>
      </c>
      <c r="K39" s="58">
        <v>66136413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.25">
      <c r="A40" s="33">
        <f t="shared" si="0"/>
        <v>15</v>
      </c>
      <c r="B40" s="36">
        <v>64856951.365415201</v>
      </c>
      <c r="C40" s="36">
        <v>65368755.405565903</v>
      </c>
      <c r="D40" s="36"/>
      <c r="E40" s="36"/>
      <c r="F40" s="36">
        <v>62382793.397409551</v>
      </c>
      <c r="G40" s="36">
        <v>66132757.373605371</v>
      </c>
      <c r="H40" s="36"/>
      <c r="I40" s="36"/>
      <c r="J40" s="58">
        <v>63157253</v>
      </c>
      <c r="K40" s="58">
        <v>69986993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4.25">
      <c r="A41" s="33">
        <f t="shared" si="0"/>
        <v>16</v>
      </c>
      <c r="B41" s="36">
        <v>65109792.469944999</v>
      </c>
      <c r="C41" s="36">
        <v>65786399.950976901</v>
      </c>
      <c r="D41" s="36"/>
      <c r="E41" s="36"/>
      <c r="F41" s="36">
        <v>64156994.400000088</v>
      </c>
      <c r="G41" s="36">
        <v>67795036.400000066</v>
      </c>
      <c r="H41" s="36"/>
      <c r="I41" s="36"/>
      <c r="J41" s="58">
        <v>65124813</v>
      </c>
      <c r="K41" s="58">
        <v>73837573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4.25">
      <c r="A42" s="33">
        <f t="shared" si="0"/>
        <v>17</v>
      </c>
      <c r="B42" s="36">
        <v>65282855.511743903</v>
      </c>
      <c r="C42" s="36">
        <v>67671825.026638895</v>
      </c>
      <c r="D42" s="36"/>
      <c r="E42" s="36"/>
      <c r="F42" s="36">
        <v>65920071.47552906</v>
      </c>
      <c r="G42" s="36">
        <v>73179549.050155863</v>
      </c>
      <c r="H42" s="36"/>
      <c r="I42" s="36"/>
      <c r="J42" s="58">
        <v>67634663</v>
      </c>
      <c r="K42" s="58">
        <v>85527683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4.25">
      <c r="A43" s="33">
        <f t="shared" si="0"/>
        <v>18</v>
      </c>
      <c r="B43" s="36">
        <v>65673194.756155103</v>
      </c>
      <c r="C43" s="36">
        <v>73307013.973368406</v>
      </c>
      <c r="D43" s="36"/>
      <c r="E43" s="36"/>
      <c r="F43" s="36">
        <v>68081001.200000063</v>
      </c>
      <c r="G43" s="36">
        <v>82032292.800000027</v>
      </c>
      <c r="H43" s="36"/>
      <c r="I43" s="36"/>
      <c r="J43" s="58">
        <v>70144513</v>
      </c>
      <c r="K43" s="58">
        <v>97217793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4.25">
      <c r="A44" s="33">
        <f t="shared" si="0"/>
        <v>19</v>
      </c>
      <c r="B44" s="36">
        <v>66889397.425967999</v>
      </c>
      <c r="C44" s="36">
        <v>85985120.221112207</v>
      </c>
      <c r="D44" s="36"/>
      <c r="E44" s="36"/>
      <c r="F44" s="36">
        <v>71817114.597526729</v>
      </c>
      <c r="G44" s="36">
        <v>94448495.760913283</v>
      </c>
      <c r="H44" s="36"/>
      <c r="I44" s="36"/>
      <c r="J44" s="58">
        <v>75600283</v>
      </c>
      <c r="K44" s="58">
        <v>109255579.5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4.25">
      <c r="A45" s="33">
        <f t="shared" si="0"/>
        <v>20</v>
      </c>
      <c r="B45" s="36">
        <v>69363100.780245498</v>
      </c>
      <c r="C45" s="36">
        <v>108060908.79646599</v>
      </c>
      <c r="D45" s="36"/>
      <c r="E45" s="36"/>
      <c r="F45" s="36">
        <v>76924008.800000012</v>
      </c>
      <c r="G45" s="36">
        <v>107400303.19999994</v>
      </c>
      <c r="H45" s="36"/>
      <c r="I45" s="36"/>
      <c r="J45" s="58">
        <v>81056053</v>
      </c>
      <c r="K45" s="58">
        <v>121293366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4.25">
      <c r="A46" s="33">
        <f t="shared" si="0"/>
        <v>21</v>
      </c>
      <c r="B46" s="36">
        <v>76966408.041719005</v>
      </c>
      <c r="C46" s="36">
        <v>123656988.01796301</v>
      </c>
      <c r="D46" s="36"/>
      <c r="E46" s="36"/>
      <c r="F46" s="36">
        <v>83602774.76760675</v>
      </c>
      <c r="G46" s="36">
        <v>117488831.43475023</v>
      </c>
      <c r="H46" s="36"/>
      <c r="I46" s="36"/>
      <c r="J46" s="58">
        <v>88487693</v>
      </c>
      <c r="K46" s="58">
        <v>125060729.5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4.25">
      <c r="A47" s="33">
        <f t="shared" si="0"/>
        <v>22</v>
      </c>
      <c r="B47" s="36">
        <v>90589316.022420496</v>
      </c>
      <c r="C47" s="36">
        <v>129075289.440184</v>
      </c>
      <c r="D47" s="36"/>
      <c r="E47" s="36"/>
      <c r="F47" s="36">
        <v>91192785.59999992</v>
      </c>
      <c r="G47" s="36">
        <v>124432842.79999985</v>
      </c>
      <c r="H47" s="36"/>
      <c r="I47" s="36"/>
      <c r="J47" s="58">
        <v>95919333</v>
      </c>
      <c r="K47" s="58">
        <v>128828093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4.25">
      <c r="A48" s="33">
        <f t="shared" si="0"/>
        <v>23</v>
      </c>
      <c r="B48" s="36">
        <v>106009611.395009</v>
      </c>
      <c r="C48" s="36">
        <v>130208313.013221</v>
      </c>
      <c r="D48" s="36"/>
      <c r="E48" s="36"/>
      <c r="F48" s="36">
        <v>98802768.165228665</v>
      </c>
      <c r="G48" s="36">
        <v>127772850.2166518</v>
      </c>
      <c r="H48" s="36"/>
      <c r="I48" s="36"/>
      <c r="J48" s="58">
        <v>103991893</v>
      </c>
      <c r="K48" s="58">
        <v>129529829.5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4.25">
      <c r="A49" s="33">
        <f t="shared" si="0"/>
        <v>24</v>
      </c>
      <c r="B49" s="36">
        <v>118076409.643043</v>
      </c>
      <c r="C49" s="36">
        <v>130308400</v>
      </c>
      <c r="D49" s="36"/>
      <c r="E49" s="36"/>
      <c r="F49" s="36">
        <v>106064461.1999999</v>
      </c>
      <c r="G49" s="36">
        <v>129493455.19999997</v>
      </c>
      <c r="H49" s="36"/>
      <c r="I49" s="36"/>
      <c r="J49" s="58">
        <v>112064453</v>
      </c>
      <c r="K49" s="58">
        <v>130231566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4.25">
      <c r="A50" s="33">
        <f t="shared" si="0"/>
        <v>25</v>
      </c>
      <c r="B50" s="36">
        <v>125376929.466061</v>
      </c>
      <c r="C50" s="36">
        <v>130308400</v>
      </c>
      <c r="D50" s="36"/>
      <c r="E50" s="36"/>
      <c r="F50" s="36">
        <v>112447839.23178412</v>
      </c>
      <c r="G50" s="36">
        <v>130028075.86069912</v>
      </c>
      <c r="H50" s="36"/>
      <c r="I50" s="36"/>
      <c r="J50" s="58">
        <v>117750723</v>
      </c>
      <c r="K50" s="58">
        <v>130269983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4.25">
      <c r="A51" s="33">
        <f t="shared" si="0"/>
        <v>26</v>
      </c>
      <c r="B51" s="36">
        <v>128975202.45340601</v>
      </c>
      <c r="C51" s="36">
        <v>130308400</v>
      </c>
      <c r="D51" s="36"/>
      <c r="E51" s="36"/>
      <c r="F51" s="36">
        <v>117883564.79999988</v>
      </c>
      <c r="G51" s="36">
        <v>130255926.80000012</v>
      </c>
      <c r="H51" s="36"/>
      <c r="I51" s="36"/>
      <c r="J51" s="58">
        <v>123436993</v>
      </c>
      <c r="K51" s="58">
        <v>130308400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4.25">
      <c r="A52" s="33">
        <f t="shared" si="0"/>
        <v>27</v>
      </c>
      <c r="B52" s="36">
        <v>130093650.24531899</v>
      </c>
      <c r="C52" s="36">
        <v>130308400</v>
      </c>
      <c r="D52" s="36"/>
      <c r="E52" s="36"/>
      <c r="F52" s="36">
        <v>122366234.2208847</v>
      </c>
      <c r="G52" s="36">
        <v>130294437.03030035</v>
      </c>
      <c r="H52" s="36"/>
      <c r="I52" s="36"/>
      <c r="J52" s="58">
        <v>125926369.5</v>
      </c>
      <c r="K52" s="58">
        <v>130308400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4.25">
      <c r="A53" s="33">
        <f t="shared" si="0"/>
        <v>28</v>
      </c>
      <c r="B53" s="36">
        <v>130308400</v>
      </c>
      <c r="C53" s="36">
        <v>130308400</v>
      </c>
      <c r="D53" s="36"/>
      <c r="E53" s="36"/>
      <c r="F53" s="36">
        <v>125659264</v>
      </c>
      <c r="G53" s="36">
        <v>130308400.00000015</v>
      </c>
      <c r="H53" s="36"/>
      <c r="I53" s="36"/>
      <c r="J53" s="58">
        <v>128415746</v>
      </c>
      <c r="K53" s="58">
        <v>130308400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4.25">
      <c r="A54" s="33">
        <f t="shared" si="0"/>
        <v>29</v>
      </c>
      <c r="B54" s="36">
        <v>130308400</v>
      </c>
      <c r="C54" s="36">
        <v>130308400</v>
      </c>
      <c r="D54" s="36"/>
      <c r="E54" s="36"/>
      <c r="F54" s="36">
        <v>127684333.42802602</v>
      </c>
      <c r="G54" s="36"/>
      <c r="H54" s="36"/>
      <c r="I54" s="36"/>
      <c r="J54" s="58">
        <v>129311492.5</v>
      </c>
      <c r="K54" s="58">
        <v>130308400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4.25">
      <c r="A55" s="33">
        <f t="shared" si="0"/>
        <v>30</v>
      </c>
      <c r="B55" s="36">
        <v>130308400</v>
      </c>
      <c r="C55" s="36">
        <v>130308400</v>
      </c>
      <c r="D55" s="36"/>
      <c r="E55" s="36"/>
      <c r="F55" s="36">
        <v>128947235.60000008</v>
      </c>
      <c r="G55" s="36"/>
      <c r="H55" s="36"/>
      <c r="I55" s="36"/>
      <c r="J55" s="58">
        <v>130207239</v>
      </c>
      <c r="K55" s="58">
        <v>130308400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31</v>
      </c>
      <c r="B56" s="36"/>
      <c r="C56" s="30"/>
      <c r="D56" s="36"/>
      <c r="E56" s="36"/>
      <c r="F56" s="36">
        <v>129660750.82775521</v>
      </c>
      <c r="G56" s="36"/>
      <c r="H56" s="36"/>
      <c r="I56" s="36"/>
      <c r="J56" s="58">
        <v>130257819.5</v>
      </c>
      <c r="K56" s="58">
        <v>130308400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32</v>
      </c>
      <c r="B57" s="36"/>
      <c r="C57" s="30"/>
      <c r="D57" s="36"/>
      <c r="E57" s="36"/>
      <c r="F57" s="36">
        <v>129981017.60000011</v>
      </c>
      <c r="G57" s="36"/>
      <c r="H57" s="36"/>
      <c r="I57" s="36"/>
      <c r="J57" s="58">
        <v>130308400</v>
      </c>
      <c r="K57" s="58">
        <v>130308400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51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22.043848658594914</v>
      </c>
      <c r="C59" s="22">
        <f t="shared" si="1"/>
        <v>19.258421770990076</v>
      </c>
      <c r="D59" s="22" t="str">
        <f t="shared" si="1"/>
        <v/>
      </c>
      <c r="E59" s="22" t="str">
        <f t="shared" si="1"/>
        <v/>
      </c>
      <c r="F59" s="22">
        <f t="shared" si="1"/>
        <v>22.003159283436567</v>
      </c>
      <c r="G59" s="22">
        <f t="shared" si="1"/>
        <v>18.752907287517697</v>
      </c>
      <c r="H59" s="22" t="str">
        <f t="shared" si="1"/>
        <v/>
      </c>
      <c r="I59" s="22" t="str">
        <f t="shared" si="1"/>
        <v/>
      </c>
      <c r="J59" s="22">
        <f t="shared" si="1"/>
        <v>21.376537567824695</v>
      </c>
      <c r="K59" s="22">
        <f t="shared" si="1"/>
        <v>17.502592065247125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46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54">
        <v>130308400</v>
      </c>
      <c r="C62" s="53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8" zoomScale="70" zoomScaleNormal="70" workbookViewId="0">
      <selection activeCell="O56" sqref="O56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>
        <v>0</v>
      </c>
      <c r="G30" s="36">
        <v>2262075.5999999996</v>
      </c>
      <c r="H30" s="36"/>
      <c r="I30" s="36"/>
      <c r="J30" s="26"/>
      <c r="K30" s="57">
        <v>8103666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>
        <v>62422.999312120497</v>
      </c>
      <c r="G31" s="36">
        <v>10396282.023570783</v>
      </c>
      <c r="H31" s="36"/>
      <c r="I31" s="36"/>
      <c r="J31" s="26"/>
      <c r="K31" s="57">
        <v>18397346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4">
        <v>0</v>
      </c>
      <c r="C32" s="36">
        <v>8900043.4253909402</v>
      </c>
      <c r="D32" s="36"/>
      <c r="E32" s="36"/>
      <c r="F32" s="36">
        <v>245124.79999999978</v>
      </c>
      <c r="G32" s="36">
        <v>20332685.599999983</v>
      </c>
      <c r="H32" s="36"/>
      <c r="I32" s="36"/>
      <c r="J32" s="57">
        <v>563200</v>
      </c>
      <c r="K32" s="57">
        <v>22651720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4">
        <v>140541.812196802</v>
      </c>
      <c r="C33" s="36">
        <v>21405902.410467699</v>
      </c>
      <c r="D33" s="36"/>
      <c r="E33" s="36"/>
      <c r="F33" s="36">
        <v>5375901.9760862114</v>
      </c>
      <c r="G33" s="36">
        <v>24764757.760823328</v>
      </c>
      <c r="H33" s="36"/>
      <c r="I33" s="36"/>
      <c r="J33" s="57">
        <v>2807360</v>
      </c>
      <c r="K33" s="57">
        <v>25840333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>
        <v>4047514.95681882</v>
      </c>
      <c r="C34" s="36">
        <v>25839002.977984201</v>
      </c>
      <c r="D34" s="36"/>
      <c r="E34" s="36"/>
      <c r="F34" s="36">
        <v>13156026.399999987</v>
      </c>
      <c r="G34" s="36">
        <v>28478525.999999978</v>
      </c>
      <c r="H34" s="36"/>
      <c r="I34" s="36"/>
      <c r="J34" s="57">
        <v>13783386</v>
      </c>
      <c r="K34" s="57">
        <v>34713000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>
        <v>14436295.586057</v>
      </c>
      <c r="C35" s="36">
        <v>31260343.126374401</v>
      </c>
      <c r="D35" s="36"/>
      <c r="E35" s="36"/>
      <c r="F35" s="36">
        <v>18434869.074722473</v>
      </c>
      <c r="G35" s="36">
        <v>33079016.285315946</v>
      </c>
      <c r="H35" s="36"/>
      <c r="I35" s="36"/>
      <c r="J35" s="57">
        <v>19458773</v>
      </c>
      <c r="K35" s="57">
        <v>37418560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5">
      <c r="A36" s="33">
        <f t="shared" si="0"/>
        <v>4</v>
      </c>
      <c r="B36" s="36">
        <v>21926681.340989899</v>
      </c>
      <c r="C36" s="29">
        <v>36842563.504748903</v>
      </c>
      <c r="D36" s="36"/>
      <c r="E36" s="36"/>
      <c r="F36" s="36">
        <v>22857618.799999975</v>
      </c>
      <c r="G36" s="36">
        <v>37056655.600000024</v>
      </c>
      <c r="H36" s="36"/>
      <c r="I36" s="36"/>
      <c r="J36" s="57">
        <v>23156440</v>
      </c>
      <c r="K36" s="57">
        <v>38083573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5">
      <c r="A37" s="33">
        <f t="shared" si="0"/>
        <v>5</v>
      </c>
      <c r="B37" s="36">
        <v>25972391.2576035</v>
      </c>
      <c r="C37" s="30">
        <v>37713521.261331297</v>
      </c>
      <c r="D37" s="36"/>
      <c r="E37" s="36"/>
      <c r="F37" s="36">
        <v>26127741.941679776</v>
      </c>
      <c r="G37" s="36">
        <v>39078003.441693626</v>
      </c>
      <c r="H37" s="36"/>
      <c r="I37" s="36"/>
      <c r="J37" s="57">
        <v>25606386</v>
      </c>
      <c r="K37" s="57">
        <v>40945093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5">
      <c r="A38" s="33">
        <f t="shared" si="0"/>
        <v>6</v>
      </c>
      <c r="B38" s="36">
        <v>29786129.602165699</v>
      </c>
      <c r="C38" s="32">
        <v>38919755.245140903</v>
      </c>
      <c r="D38" s="36"/>
      <c r="E38" s="36"/>
      <c r="F38" s="36">
        <v>29177896.39999998</v>
      </c>
      <c r="G38" s="36">
        <v>41512372.399999976</v>
      </c>
      <c r="H38" s="36"/>
      <c r="I38" s="36"/>
      <c r="J38" s="57">
        <v>30930853</v>
      </c>
      <c r="K38" s="57">
        <v>54381893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7</v>
      </c>
      <c r="B39" s="36">
        <v>34453793.586854503</v>
      </c>
      <c r="C39" s="30">
        <v>44599170.514807798</v>
      </c>
      <c r="D39" s="36"/>
      <c r="E39" s="36"/>
      <c r="F39" s="36">
        <v>33160455.434988983</v>
      </c>
      <c r="G39" s="36">
        <v>52770644.026776053</v>
      </c>
      <c r="H39" s="36"/>
      <c r="I39" s="36"/>
      <c r="J39" s="57">
        <v>35371520</v>
      </c>
      <c r="K39" s="57">
        <v>68496706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8</v>
      </c>
      <c r="B40" s="36">
        <v>36999649.069432899</v>
      </c>
      <c r="C40" s="30">
        <v>57467483.080270901</v>
      </c>
      <c r="D40" s="36"/>
      <c r="E40" s="36"/>
      <c r="F40" s="36">
        <v>36476399.199999966</v>
      </c>
      <c r="G40" s="36">
        <v>65533495.199999951</v>
      </c>
      <c r="H40" s="36"/>
      <c r="I40" s="36"/>
      <c r="J40" s="57">
        <v>37405560</v>
      </c>
      <c r="K40" s="57">
        <v>74962746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9</v>
      </c>
      <c r="B41" s="36">
        <v>38328162.976753898</v>
      </c>
      <c r="C41" s="30">
        <v>70223234.6811205</v>
      </c>
      <c r="D41" s="36"/>
      <c r="E41" s="36"/>
      <c r="F41" s="36">
        <v>37874176.886594899</v>
      </c>
      <c r="G41" s="36">
        <v>71849403.408735901</v>
      </c>
      <c r="H41" s="36"/>
      <c r="I41" s="36"/>
      <c r="J41" s="57">
        <v>39080013</v>
      </c>
      <c r="K41" s="57">
        <v>75318000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10</v>
      </c>
      <c r="B42" s="36">
        <v>40143576.478476301</v>
      </c>
      <c r="C42" s="30">
        <v>74510264.530196801</v>
      </c>
      <c r="D42" s="36"/>
      <c r="E42" s="36"/>
      <c r="F42" s="36">
        <v>39334647.599999964</v>
      </c>
      <c r="G42" s="36">
        <v>74955839.999999911</v>
      </c>
      <c r="H42" s="36"/>
      <c r="I42" s="36"/>
      <c r="J42" s="57">
        <v>41885213</v>
      </c>
      <c r="K42" s="57">
        <v>75318000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11</v>
      </c>
      <c r="B43" s="36">
        <v>43709051.566844903</v>
      </c>
      <c r="C43" s="30">
        <v>75286434.635594904</v>
      </c>
      <c r="D43" s="36"/>
      <c r="E43" s="36"/>
      <c r="F43" s="36">
        <v>42977617.291454643</v>
      </c>
      <c r="G43" s="36">
        <v>75224108.786313578</v>
      </c>
      <c r="H43" s="36"/>
      <c r="I43" s="36"/>
      <c r="J43" s="57">
        <v>46425520</v>
      </c>
      <c r="K43" s="57">
        <v>75318000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12</v>
      </c>
      <c r="B44" s="36">
        <v>49088459.1011438</v>
      </c>
      <c r="C44" s="30">
        <v>75318000</v>
      </c>
      <c r="D44" s="36"/>
      <c r="E44" s="36"/>
      <c r="F44" s="36">
        <v>48508823.999999963</v>
      </c>
      <c r="G44" s="36">
        <v>75317999.999999955</v>
      </c>
      <c r="H44" s="36"/>
      <c r="I44" s="36"/>
      <c r="J44" s="57">
        <v>53452600</v>
      </c>
      <c r="K44" s="57">
        <v>75318000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13</v>
      </c>
      <c r="B45" s="36">
        <v>56478132.559148803</v>
      </c>
      <c r="C45" s="30">
        <v>75318000</v>
      </c>
      <c r="D45" s="36"/>
      <c r="E45" s="36"/>
      <c r="F45" s="36">
        <v>57043409.935405433</v>
      </c>
      <c r="G45" s="36">
        <v>75317999.999999955</v>
      </c>
      <c r="H45" s="36"/>
      <c r="I45" s="36"/>
      <c r="J45" s="57">
        <v>63317373</v>
      </c>
      <c r="K45" s="57">
        <v>75318000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14</v>
      </c>
      <c r="B46" s="36">
        <v>64281115.2701848</v>
      </c>
      <c r="C46" s="30">
        <v>75318000</v>
      </c>
      <c r="D46" s="36"/>
      <c r="E46" s="36"/>
      <c r="F46" s="36">
        <v>65485853.599999957</v>
      </c>
      <c r="G46" s="36">
        <v>75317999.999999955</v>
      </c>
      <c r="H46" s="36"/>
      <c r="I46" s="36"/>
      <c r="J46" s="57">
        <v>70114840</v>
      </c>
      <c r="K46" s="57">
        <v>75318000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15</v>
      </c>
      <c r="B47" s="36">
        <v>70453909.973434895</v>
      </c>
      <c r="C47" s="30">
        <v>75318000</v>
      </c>
      <c r="D47" s="36"/>
      <c r="E47" s="36"/>
      <c r="F47" s="36">
        <v>71069883.550045833</v>
      </c>
      <c r="G47" s="36">
        <v>75317999.999999955</v>
      </c>
      <c r="H47" s="36"/>
      <c r="I47" s="36"/>
      <c r="J47" s="57">
        <v>73868826</v>
      </c>
      <c r="K47" s="57">
        <v>75318000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16</v>
      </c>
      <c r="B48" s="36">
        <v>73558218.941328898</v>
      </c>
      <c r="C48" s="30">
        <v>75318000</v>
      </c>
      <c r="D48" s="36"/>
      <c r="E48" s="36"/>
      <c r="F48" s="36">
        <v>74229951.99999994</v>
      </c>
      <c r="G48" s="36">
        <v>75317999.999999955</v>
      </c>
      <c r="H48" s="36"/>
      <c r="I48" s="36"/>
      <c r="J48" s="57">
        <v>75023400</v>
      </c>
      <c r="K48" s="57">
        <v>75318000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17</v>
      </c>
      <c r="B49" s="36">
        <v>74921260.133474097</v>
      </c>
      <c r="C49" s="30">
        <v>75318000</v>
      </c>
      <c r="D49" s="36"/>
      <c r="E49" s="36"/>
      <c r="F49" s="36">
        <v>74963995.433471546</v>
      </c>
      <c r="G49" s="36"/>
      <c r="H49" s="36"/>
      <c r="I49" s="36"/>
      <c r="J49" s="57">
        <v>75229186</v>
      </c>
      <c r="K49" s="57">
        <v>75318000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18</v>
      </c>
      <c r="B50" s="36">
        <v>75262737.823412001</v>
      </c>
      <c r="C50" s="30">
        <v>75318000</v>
      </c>
      <c r="D50" s="36"/>
      <c r="E50" s="36"/>
      <c r="F50" s="36">
        <v>75262567.599999934</v>
      </c>
      <c r="G50" s="36"/>
      <c r="H50" s="36"/>
      <c r="I50" s="36"/>
      <c r="J50" s="57">
        <v>75318000</v>
      </c>
      <c r="K50" s="57">
        <v>75318000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/>
      <c r="B51" s="36"/>
      <c r="C51" s="30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12.509309466757491</v>
      </c>
      <c r="C52" s="22">
        <f t="shared" si="1"/>
        <v>7.6600642800750238</v>
      </c>
      <c r="D52" s="22" t="str">
        <f t="shared" si="1"/>
        <v/>
      </c>
      <c r="E52" s="22" t="str">
        <f t="shared" si="1"/>
        <v/>
      </c>
      <c r="F52" s="22">
        <f t="shared" si="1"/>
        <v>12.513976137934657</v>
      </c>
      <c r="G52" s="22">
        <f t="shared" si="1"/>
        <v>6.9962042332210235</v>
      </c>
      <c r="H52" s="22" t="str">
        <f t="shared" si="1"/>
        <v/>
      </c>
      <c r="I52" s="22" t="str">
        <f t="shared" si="1"/>
        <v/>
      </c>
      <c r="J52" s="22">
        <f t="shared" si="1"/>
        <v>11.902437270288871</v>
      </c>
      <c r="K52" s="22">
        <f t="shared" si="1"/>
        <v>5.8908135228645744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4">
        <v>75318000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34" zoomScale="70" zoomScaleNormal="70" workbookViewId="0">
      <selection activeCell="O49" sqref="O49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10" width="12.28515625" style="34" customWidth="1"/>
    <col min="11" max="11" width="17.7109375" style="34" customWidth="1"/>
    <col min="12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372208.79999999976</v>
      </c>
      <c r="G30" s="36">
        <v>9257209.1999999955</v>
      </c>
      <c r="H30" s="36"/>
      <c r="I30" s="36"/>
      <c r="J30" s="26"/>
      <c r="K30" s="57">
        <v>4465300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1514952.3466864058</v>
      </c>
      <c r="G31" s="36">
        <v>18251446.54958332</v>
      </c>
      <c r="H31" s="36"/>
      <c r="I31" s="36"/>
      <c r="J31" s="57">
        <v>678600</v>
      </c>
      <c r="K31" s="57">
        <v>17477340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3730061.9999999991</v>
      </c>
      <c r="G32" s="36">
        <v>28310349.599999987</v>
      </c>
      <c r="H32" s="36"/>
      <c r="I32" s="36"/>
      <c r="J32" s="57">
        <v>861680</v>
      </c>
      <c r="K32" s="57">
        <v>29112399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7400609.2873501433</v>
      </c>
      <c r="G33" s="36">
        <v>35660020.887005068</v>
      </c>
      <c r="H33" s="36"/>
      <c r="I33" s="36"/>
      <c r="J33" s="57">
        <v>1882400</v>
      </c>
      <c r="K33" s="57">
        <v>34634460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12630375.599999988</v>
      </c>
      <c r="G34" s="36">
        <v>42177551.999999993</v>
      </c>
      <c r="H34" s="36"/>
      <c r="I34" s="36"/>
      <c r="J34" s="57">
        <v>6542080</v>
      </c>
      <c r="K34" s="57">
        <v>40621640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19735070.474486992</v>
      </c>
      <c r="G35" s="36">
        <v>48619480.252981059</v>
      </c>
      <c r="H35" s="36"/>
      <c r="I35" s="36"/>
      <c r="J35" s="57">
        <v>17481580</v>
      </c>
      <c r="K35" s="57">
        <v>48689840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>
        <v>27420123.599999983</v>
      </c>
      <c r="G36" s="36">
        <v>53931016.799999967</v>
      </c>
      <c r="H36" s="36"/>
      <c r="I36" s="36"/>
      <c r="J36" s="57">
        <v>25755480</v>
      </c>
      <c r="K36" s="57">
        <v>55448920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19"/>
      <c r="C37" s="36">
        <v>50198270.894368701</v>
      </c>
      <c r="D37" s="36"/>
      <c r="E37" s="36"/>
      <c r="F37" s="36">
        <v>33981600.543748923</v>
      </c>
      <c r="G37" s="36">
        <v>57026222.925427608</v>
      </c>
      <c r="H37" s="36"/>
      <c r="I37" s="36"/>
      <c r="J37" s="57">
        <v>32656640</v>
      </c>
      <c r="K37" s="57">
        <v>59347300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19"/>
      <c r="C38" s="36">
        <v>55924464.675979704</v>
      </c>
      <c r="D38" s="36"/>
      <c r="E38" s="36"/>
      <c r="F38" s="36">
        <v>39726727.199999966</v>
      </c>
      <c r="G38" s="36">
        <v>60229263.599999949</v>
      </c>
      <c r="H38" s="36"/>
      <c r="I38" s="36"/>
      <c r="J38" s="57">
        <v>37526260</v>
      </c>
      <c r="K38" s="57">
        <v>61176680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19">
        <v>41082936.604884699</v>
      </c>
      <c r="C39" s="36">
        <v>58860293.664793901</v>
      </c>
      <c r="D39" s="36"/>
      <c r="E39" s="36"/>
      <c r="F39" s="36">
        <v>44215462.274594314</v>
      </c>
      <c r="G39" s="36">
        <v>65893046.450325727</v>
      </c>
      <c r="H39" s="36"/>
      <c r="I39" s="36"/>
      <c r="J39" s="57">
        <v>42836260</v>
      </c>
      <c r="K39" s="57">
        <v>66527680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19">
        <v>45724372.057966404</v>
      </c>
      <c r="C40" s="36">
        <v>61796608.831117503</v>
      </c>
      <c r="D40" s="36"/>
      <c r="E40" s="36"/>
      <c r="F40" s="36">
        <v>48390806.399999976</v>
      </c>
      <c r="G40" s="36">
        <v>73947212.399999946</v>
      </c>
      <c r="H40" s="36"/>
      <c r="I40" s="36"/>
      <c r="J40" s="57">
        <v>47850080</v>
      </c>
      <c r="K40" s="57">
        <v>76915120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19">
        <v>49205108.330066301</v>
      </c>
      <c r="C41" s="36">
        <v>70093512.604145199</v>
      </c>
      <c r="D41" s="36"/>
      <c r="E41" s="36"/>
      <c r="F41" s="36">
        <v>52867030.818218865</v>
      </c>
      <c r="G41" s="36">
        <v>87336937.489684448</v>
      </c>
      <c r="H41" s="36"/>
      <c r="I41" s="36"/>
      <c r="J41" s="57">
        <v>52960740</v>
      </c>
      <c r="K41" s="57">
        <v>90074900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>
        <v>53794328.366972998</v>
      </c>
      <c r="C42" s="36">
        <v>86883930.175899997</v>
      </c>
      <c r="D42" s="36"/>
      <c r="E42" s="36"/>
      <c r="F42" s="36">
        <v>57572609.999999963</v>
      </c>
      <c r="G42" s="36">
        <v>100954918.79999992</v>
      </c>
      <c r="H42" s="36"/>
      <c r="I42" s="36"/>
      <c r="J42" s="57">
        <v>56593340</v>
      </c>
      <c r="K42" s="57">
        <v>105862820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>
        <v>58379172.816364899</v>
      </c>
      <c r="C43" s="36">
        <v>105389580.520567</v>
      </c>
      <c r="D43" s="36"/>
      <c r="E43" s="36"/>
      <c r="F43" s="36">
        <v>62732989.309223026</v>
      </c>
      <c r="G43" s="36">
        <v>110145370.61015263</v>
      </c>
      <c r="H43" s="36"/>
      <c r="I43" s="36"/>
      <c r="J43" s="57">
        <v>61438220</v>
      </c>
      <c r="K43" s="57">
        <v>113856800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>
        <v>64042649.759681597</v>
      </c>
      <c r="C44" s="36">
        <v>115364962.08908799</v>
      </c>
      <c r="D44" s="36"/>
      <c r="E44" s="36"/>
      <c r="F44" s="36">
        <v>68155880.399999976</v>
      </c>
      <c r="G44" s="36">
        <v>115738055.99999997</v>
      </c>
      <c r="H44" s="36"/>
      <c r="I44" s="36"/>
      <c r="J44" s="57">
        <v>65490700</v>
      </c>
      <c r="K44" s="57">
        <v>117491520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>
        <v>71469977.186571196</v>
      </c>
      <c r="C45" s="36">
        <v>117813349.92185099</v>
      </c>
      <c r="D45" s="36"/>
      <c r="E45" s="36"/>
      <c r="F45" s="36">
        <v>73549224.349912345</v>
      </c>
      <c r="G45" s="36">
        <v>117673999.94353513</v>
      </c>
      <c r="H45" s="36"/>
      <c r="I45" s="36"/>
      <c r="J45" s="57">
        <v>70654380</v>
      </c>
      <c r="K45" s="57">
        <v>118516480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>
        <v>79065230.186244994</v>
      </c>
      <c r="C46" s="36">
        <v>118692358.103616</v>
      </c>
      <c r="D46" s="36"/>
      <c r="E46" s="36"/>
      <c r="F46" s="36">
        <v>79355865.599999905</v>
      </c>
      <c r="G46" s="36">
        <v>118543834.80000007</v>
      </c>
      <c r="H46" s="36"/>
      <c r="I46" s="36"/>
      <c r="J46" s="57">
        <v>75894400</v>
      </c>
      <c r="K46" s="57">
        <v>118796399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>
        <v>87099987.271766394</v>
      </c>
      <c r="C47" s="36">
        <v>118796400</v>
      </c>
      <c r="D47" s="36"/>
      <c r="E47" s="36"/>
      <c r="F47" s="36">
        <v>86275298.483299807</v>
      </c>
      <c r="G47" s="36">
        <v>118721569.38261113</v>
      </c>
      <c r="H47" s="36"/>
      <c r="I47" s="36"/>
      <c r="J47" s="57">
        <v>82910780</v>
      </c>
      <c r="K47" s="57">
        <v>118796399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>
        <v>96764701.673594698</v>
      </c>
      <c r="C48" s="36">
        <v>118796400</v>
      </c>
      <c r="D48" s="36"/>
      <c r="E48" s="36"/>
      <c r="F48" s="36">
        <v>93590014.799999937</v>
      </c>
      <c r="G48" s="36">
        <v>118789614.00000015</v>
      </c>
      <c r="H48" s="36"/>
      <c r="I48" s="36"/>
      <c r="J48" s="57">
        <v>91437740</v>
      </c>
      <c r="K48" s="57">
        <v>118796399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>
        <v>106436805.979607</v>
      </c>
      <c r="C49" s="36">
        <v>118796400</v>
      </c>
      <c r="D49" s="36"/>
      <c r="E49" s="36"/>
      <c r="F49" s="36">
        <v>101090170.43547186</v>
      </c>
      <c r="G49" s="36">
        <v>118794657.9179128</v>
      </c>
      <c r="H49" s="36"/>
      <c r="I49" s="36"/>
      <c r="J49" s="57">
        <v>99258540</v>
      </c>
      <c r="K49" s="57">
        <v>118796399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>
        <v>112938938.401618</v>
      </c>
      <c r="C50" s="36">
        <v>118796400</v>
      </c>
      <c r="D50" s="36"/>
      <c r="E50" s="36"/>
      <c r="F50" s="36">
        <v>107592212.39999992</v>
      </c>
      <c r="G50" s="36">
        <v>118796400.00000012</v>
      </c>
      <c r="H50" s="36"/>
      <c r="I50" s="36"/>
      <c r="J50" s="57">
        <v>106758420</v>
      </c>
      <c r="K50" s="57">
        <v>118796399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>
        <v>116924618.199968</v>
      </c>
      <c r="C51" s="36">
        <v>118796400</v>
      </c>
      <c r="D51" s="36"/>
      <c r="E51" s="36"/>
      <c r="F51" s="36">
        <v>112316501.33263156</v>
      </c>
      <c r="G51" s="36">
        <v>118796400.00000012</v>
      </c>
      <c r="H51" s="36"/>
      <c r="I51" s="36"/>
      <c r="J51" s="57">
        <v>111646419</v>
      </c>
      <c r="K51" s="57">
        <v>118796399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>
        <v>118286886.403148</v>
      </c>
      <c r="C52" s="36">
        <v>118796400</v>
      </c>
      <c r="D52" s="36"/>
      <c r="E52" s="36"/>
      <c r="F52" s="36">
        <v>115521290.39999996</v>
      </c>
      <c r="G52" s="36">
        <v>118796400.00000012</v>
      </c>
      <c r="H52" s="36"/>
      <c r="I52" s="36"/>
      <c r="J52" s="57">
        <v>114857020</v>
      </c>
      <c r="K52" s="57">
        <v>118796399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>
        <v>118704998.708791</v>
      </c>
      <c r="C53" s="36">
        <v>118796400</v>
      </c>
      <c r="D53" s="36"/>
      <c r="E53" s="36"/>
      <c r="F53" s="36">
        <v>117278348.85311204</v>
      </c>
      <c r="G53" s="36">
        <v>118796400.00000012</v>
      </c>
      <c r="H53" s="36"/>
      <c r="I53" s="36"/>
      <c r="J53" s="57">
        <v>117491520</v>
      </c>
      <c r="K53" s="57">
        <v>118796399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>
        <v>118796400</v>
      </c>
      <c r="C54" s="36">
        <v>118796400</v>
      </c>
      <c r="D54" s="36"/>
      <c r="E54" s="36"/>
      <c r="F54" s="36">
        <v>118237916.39999999</v>
      </c>
      <c r="G54" s="36">
        <v>118796400.00000012</v>
      </c>
      <c r="H54" s="36"/>
      <c r="I54" s="36"/>
      <c r="J54" s="57">
        <v>118331279</v>
      </c>
      <c r="K54" s="57">
        <v>118796399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>
        <v>118796400</v>
      </c>
      <c r="C55" s="36">
        <v>118796400</v>
      </c>
      <c r="D55" s="36"/>
      <c r="E55" s="36"/>
      <c r="F55" s="36">
        <v>118587964.5599204</v>
      </c>
      <c r="G55" s="36">
        <v>118796400.00000012</v>
      </c>
      <c r="H55" s="36"/>
      <c r="I55" s="36"/>
      <c r="J55" s="57">
        <v>118656440</v>
      </c>
      <c r="K55" s="57">
        <v>118796399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>
        <v>118796400</v>
      </c>
      <c r="C56" s="36">
        <v>118796400</v>
      </c>
      <c r="D56" s="36"/>
      <c r="E56" s="36"/>
      <c r="F56" s="36">
        <v>118746523.20000008</v>
      </c>
      <c r="G56" s="36">
        <v>118796400.00000012</v>
      </c>
      <c r="H56" s="36"/>
      <c r="I56" s="36"/>
      <c r="J56" s="57">
        <v>118726420</v>
      </c>
      <c r="K56" s="57">
        <v>118796399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>
        <v>118796400</v>
      </c>
      <c r="C57" s="36">
        <v>118796400</v>
      </c>
      <c r="D57" s="36"/>
      <c r="E57" s="36"/>
      <c r="F57" s="36">
        <v>118782817.206343</v>
      </c>
      <c r="G57" s="36">
        <v>118796400.00000012</v>
      </c>
      <c r="H57" s="36"/>
      <c r="I57" s="36"/>
      <c r="J57" s="57">
        <v>118726420</v>
      </c>
      <c r="K57" s="57">
        <v>118796399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>
        <v>118796400</v>
      </c>
      <c r="C58" s="36">
        <v>118796400</v>
      </c>
      <c r="D58" s="36"/>
      <c r="E58" s="36"/>
      <c r="F58" s="36">
        <v>118796400.00000012</v>
      </c>
      <c r="G58" s="36">
        <v>118796400.00000012</v>
      </c>
      <c r="H58" s="36"/>
      <c r="I58" s="36"/>
      <c r="J58" s="57">
        <v>118726420</v>
      </c>
      <c r="K58" s="57">
        <v>118796399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4">
        <v>118796400</v>
      </c>
      <c r="C59" s="34">
        <v>118796400</v>
      </c>
      <c r="D59" s="36"/>
      <c r="E59" s="36"/>
      <c r="F59" s="36">
        <v>118796400.00000012</v>
      </c>
      <c r="G59" s="36"/>
      <c r="H59" s="36"/>
      <c r="I59" s="36"/>
      <c r="J59" s="57">
        <v>118796399</v>
      </c>
      <c r="K59" s="57">
        <v>118796399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4">
        <v>118796400</v>
      </c>
      <c r="C60" s="34">
        <v>118796400</v>
      </c>
      <c r="D60" s="36"/>
      <c r="E60" s="36"/>
      <c r="F60" s="36">
        <v>118796400.00000012</v>
      </c>
      <c r="G60" s="36"/>
      <c r="H60" s="36"/>
      <c r="I60" s="36"/>
      <c r="J60" s="57">
        <v>118796399</v>
      </c>
      <c r="K60" s="57">
        <v>118796399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16.521400185866312</v>
      </c>
      <c r="C62" s="22">
        <f t="shared" si="1"/>
        <v>11.795863130796512</v>
      </c>
      <c r="D62" s="22" t="str">
        <f t="shared" si="1"/>
        <v/>
      </c>
      <c r="E62" s="22" t="str">
        <f t="shared" si="1"/>
        <v/>
      </c>
      <c r="F62" s="22">
        <f t="shared" si="1"/>
        <v>16.559727932846311</v>
      </c>
      <c r="G62" s="22">
        <f t="shared" si="1"/>
        <v>10.70534348520164</v>
      </c>
      <c r="H62" s="22" t="str">
        <f t="shared" si="1"/>
        <v/>
      </c>
      <c r="I62" s="22" t="str">
        <f t="shared" si="1"/>
        <v/>
      </c>
      <c r="J62" s="22">
        <f t="shared" si="1"/>
        <v>17.030350108187051</v>
      </c>
      <c r="K62" s="22">
        <f t="shared" si="1"/>
        <v>10.494074602269448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4">
        <v>118796400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G54" sqref="G5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/>
      <c r="F30" s="36"/>
      <c r="G30" s="36">
        <v>972357.59999999928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/>
      <c r="F31" s="36"/>
      <c r="G31" s="36">
        <v>6232230.7043403704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>
        <v>0</v>
      </c>
      <c r="D32" s="36"/>
      <c r="E32" s="36"/>
      <c r="F32" s="36"/>
      <c r="G32" s="36">
        <v>14842823.999999991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19">
        <v>805548.99317509995</v>
      </c>
      <c r="D33" s="36"/>
      <c r="E33" s="36"/>
      <c r="F33" s="36"/>
      <c r="G33" s="36">
        <v>23452210.380385209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19">
        <v>7890085.95717254</v>
      </c>
      <c r="D34" s="36"/>
      <c r="E34" s="36"/>
      <c r="F34" s="36"/>
      <c r="G34" s="36">
        <v>31703752.799999978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19">
        <v>21829019.463756502</v>
      </c>
      <c r="D35" s="36"/>
      <c r="E35" s="36"/>
      <c r="F35" s="36"/>
      <c r="G35" s="36">
        <v>38049323.760380968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19">
        <v>32369892.6931579</v>
      </c>
      <c r="D36" s="36"/>
      <c r="E36" s="36"/>
      <c r="F36" s="36"/>
      <c r="G36" s="36">
        <v>43367421.599999979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19">
        <v>39845127.9971857</v>
      </c>
      <c r="D37" s="36"/>
      <c r="E37" s="36"/>
      <c r="F37" s="36"/>
      <c r="G37" s="36">
        <v>47629354.614688635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47228508.291644797</v>
      </c>
      <c r="D38" s="36"/>
      <c r="E38" s="36"/>
      <c r="F38" s="36"/>
      <c r="G38" s="36">
        <v>51638848.799999967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50933605.565280497</v>
      </c>
      <c r="D39" s="36"/>
      <c r="E39" s="36"/>
      <c r="F39" s="36"/>
      <c r="G39" s="36">
        <v>55616675.473890558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52387512.714424103</v>
      </c>
      <c r="D40" s="36"/>
      <c r="E40" s="36"/>
      <c r="F40" s="36"/>
      <c r="G40" s="36">
        <v>60745953.599999942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36">
        <v>57370508.078326501</v>
      </c>
      <c r="D41" s="36"/>
      <c r="E41" s="36"/>
      <c r="F41" s="36"/>
      <c r="G41" s="36">
        <v>72158142.87498042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6">
        <v>71711580.981857598</v>
      </c>
      <c r="D42" s="36"/>
      <c r="E42" s="36"/>
      <c r="F42" s="36"/>
      <c r="G42" s="36">
        <v>85222768.799999967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6">
        <v>89985254.694499701</v>
      </c>
      <c r="D43" s="36"/>
      <c r="E43" s="36"/>
      <c r="F43" s="36"/>
      <c r="G43" s="36">
        <v>95634524.841698572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6">
        <v>99935472.3371889</v>
      </c>
      <c r="D44" s="36"/>
      <c r="E44" s="36"/>
      <c r="F44" s="36"/>
      <c r="G44" s="36">
        <v>101966253.59999995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6">
        <v>103487199.563218</v>
      </c>
      <c r="D45" s="36"/>
      <c r="E45" s="36"/>
      <c r="F45" s="36"/>
      <c r="G45" s="36">
        <v>103398596.73815423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6">
        <v>103982659.94306999</v>
      </c>
      <c r="D46" s="36"/>
      <c r="E46" s="36"/>
      <c r="F46" s="36"/>
      <c r="G46" s="36">
        <v>103960886.39999992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6">
        <v>104004000</v>
      </c>
      <c r="D47" s="36"/>
      <c r="E47" s="36"/>
      <c r="F47" s="36"/>
      <c r="G47" s="36">
        <v>103992993.55610484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6">
        <v>104004000</v>
      </c>
      <c r="D48" s="36"/>
      <c r="E48" s="36"/>
      <c r="F48" s="36"/>
      <c r="G48" s="36">
        <v>104003999.99999993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6">
        <v>104004000</v>
      </c>
      <c r="D49" s="36"/>
      <c r="E49" s="36"/>
      <c r="F49" s="36"/>
      <c r="G49" s="36">
        <v>104003999.99999993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6">
        <v>104004000</v>
      </c>
      <c r="D50" s="36"/>
      <c r="E50" s="36"/>
      <c r="F50" s="36"/>
      <c r="G50" s="36">
        <v>104003999.99999993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>
        <v>104004000</v>
      </c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10.066531231516096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9.053448452918671</v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6">
        <v>104004000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70" zoomScaleNormal="70" workbookViewId="0">
      <selection activeCell="C36" sqref="C36:C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>
        <v>1259212.7999999991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>
        <v>10227752.991586888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/>
      <c r="F32" s="36"/>
      <c r="G32" s="36">
        <v>19718362.399999987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30491401.439615946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40324803.199999958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47007183.999941535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36895740.951975003</v>
      </c>
      <c r="D36" s="36"/>
      <c r="E36" s="36"/>
      <c r="F36" s="36"/>
      <c r="G36" s="36">
        <v>53025385.199999973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19">
        <v>46090868.901300699</v>
      </c>
      <c r="D37" s="36"/>
      <c r="E37" s="36"/>
      <c r="F37" s="36"/>
      <c r="G37" s="36">
        <v>60579766.022899538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19">
        <v>52241578.623838603</v>
      </c>
      <c r="D38" s="36"/>
      <c r="E38" s="36"/>
      <c r="F38" s="36"/>
      <c r="G38" s="36">
        <v>66462589.599999942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19">
        <v>60929972.524869397</v>
      </c>
      <c r="D39" s="36"/>
      <c r="E39" s="36"/>
      <c r="F39" s="36"/>
      <c r="G39" s="36">
        <v>68578604.314330801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19">
        <v>67951215.316674098</v>
      </c>
      <c r="D40" s="36"/>
      <c r="E40" s="36"/>
      <c r="F40" s="36"/>
      <c r="G40" s="36">
        <v>70639019.599999934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19">
        <v>71001507.593183205</v>
      </c>
      <c r="D41" s="36"/>
      <c r="E41" s="36"/>
      <c r="F41" s="36"/>
      <c r="G41" s="36">
        <v>75141703.760879159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19">
        <v>72760979.071282506</v>
      </c>
      <c r="D42" s="36"/>
      <c r="E42" s="36"/>
      <c r="F42" s="36"/>
      <c r="G42" s="36">
        <v>82298067.199999943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19">
        <v>74467877.874358207</v>
      </c>
      <c r="D43" s="36"/>
      <c r="E43" s="36"/>
      <c r="F43" s="36"/>
      <c r="G43" s="36">
        <v>96180134.719999239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19">
        <v>79503694.355379596</v>
      </c>
      <c r="D44" s="36"/>
      <c r="E44" s="36"/>
      <c r="F44" s="36"/>
      <c r="G44" s="36">
        <v>112123285.59999995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19">
        <v>91646514.650684893</v>
      </c>
      <c r="D45" s="36"/>
      <c r="E45" s="36"/>
      <c r="F45" s="36"/>
      <c r="G45" s="36">
        <v>125047025.66497321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19">
        <v>111740928.175863</v>
      </c>
      <c r="D46" s="36"/>
      <c r="E46" s="36"/>
      <c r="F46" s="36"/>
      <c r="G46" s="36">
        <v>133655177.19999991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19">
        <v>127397208.982989</v>
      </c>
      <c r="D47" s="36"/>
      <c r="E47" s="36"/>
      <c r="F47" s="36"/>
      <c r="G47" s="36">
        <v>136923180.53103736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19">
        <v>136734978.197312</v>
      </c>
      <c r="D48" s="36"/>
      <c r="E48" s="36"/>
      <c r="F48" s="36"/>
      <c r="G48" s="36">
        <v>138378048.39999989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19">
        <v>138430618.48115599</v>
      </c>
      <c r="D49" s="36"/>
      <c r="E49" s="36"/>
      <c r="F49" s="36"/>
      <c r="G49" s="36">
        <v>138568355.54729593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19">
        <v>138646000</v>
      </c>
      <c r="D50" s="36"/>
      <c r="E50" s="36"/>
      <c r="F50" s="36"/>
      <c r="G50" s="36">
        <v>138638701.99999991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15.289088208535761</v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>
        <f t="shared" si="1"/>
        <v>13.058849690531996</v>
      </c>
      <c r="H52" s="22" t="str">
        <f t="shared" si="1"/>
        <v/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6">
        <v>138646000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C5" zoomScale="130" zoomScaleNormal="130" workbookViewId="0">
      <selection activeCell="B79" sqref="B79:B8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10" width="13.140625" style="34" customWidth="1"/>
    <col min="11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 ht="14.25">
      <c r="A30" s="33">
        <v>0</v>
      </c>
      <c r="B30" s="36"/>
      <c r="C30" s="36"/>
      <c r="D30" s="36"/>
      <c r="E30" s="36"/>
      <c r="F30" s="36">
        <v>1930519.9999999988</v>
      </c>
      <c r="G30" s="36"/>
      <c r="H30" s="36"/>
      <c r="I30" s="36"/>
      <c r="J30" s="58">
        <v>595693</v>
      </c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 ht="14.25">
      <c r="A31" s="33">
        <f>A30+1</f>
        <v>1</v>
      </c>
      <c r="B31" s="36"/>
      <c r="C31" s="36"/>
      <c r="D31" s="36"/>
      <c r="E31" s="36"/>
      <c r="F31" s="36">
        <v>3984199.8974448261</v>
      </c>
      <c r="G31" s="36"/>
      <c r="H31" s="36"/>
      <c r="I31" s="36"/>
      <c r="J31" s="58">
        <v>1687446.5</v>
      </c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ht="14.25">
      <c r="A32" s="33">
        <f t="shared" ref="A32:A60" si="0">A31+1</f>
        <v>2</v>
      </c>
      <c r="B32" s="36"/>
      <c r="C32" s="36"/>
      <c r="D32" s="36"/>
      <c r="E32" s="36"/>
      <c r="F32" s="36">
        <v>6881298.799999998</v>
      </c>
      <c r="G32" s="36"/>
      <c r="H32" s="36"/>
      <c r="I32" s="36"/>
      <c r="J32" s="58">
        <v>2779200</v>
      </c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4.25">
      <c r="A33" s="33">
        <f t="shared" si="0"/>
        <v>3</v>
      </c>
      <c r="B33" s="36"/>
      <c r="C33" s="36"/>
      <c r="D33" s="36"/>
      <c r="E33" s="36"/>
      <c r="F33" s="36">
        <v>10251798.839918517</v>
      </c>
      <c r="G33" s="36"/>
      <c r="H33" s="36"/>
      <c r="I33" s="36"/>
      <c r="J33" s="58">
        <v>8265046.5</v>
      </c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4.25">
      <c r="A34" s="33">
        <f t="shared" si="0"/>
        <v>4</v>
      </c>
      <c r="B34" s="36"/>
      <c r="C34" s="36"/>
      <c r="D34" s="36"/>
      <c r="E34" s="36"/>
      <c r="F34" s="36">
        <v>13978672.399999987</v>
      </c>
      <c r="G34" s="36"/>
      <c r="H34" s="36"/>
      <c r="I34" s="36"/>
      <c r="J34" s="58">
        <v>13750893</v>
      </c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4.25">
      <c r="A35" s="33">
        <f t="shared" si="0"/>
        <v>5</v>
      </c>
      <c r="B35" s="36"/>
      <c r="C35" s="36"/>
      <c r="D35" s="36"/>
      <c r="E35" s="36"/>
      <c r="F35" s="36">
        <v>17816842.951331671</v>
      </c>
      <c r="G35" s="36"/>
      <c r="H35" s="36"/>
      <c r="I35" s="36"/>
      <c r="J35" s="58">
        <v>17698753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4.25">
      <c r="A36" s="33">
        <f t="shared" si="0"/>
        <v>6</v>
      </c>
      <c r="B36" s="19">
        <v>14284471.7270533</v>
      </c>
      <c r="C36" s="36"/>
      <c r="D36" s="36"/>
      <c r="E36" s="36"/>
      <c r="F36" s="36">
        <v>21405455.999999981</v>
      </c>
      <c r="G36" s="36"/>
      <c r="H36" s="36"/>
      <c r="I36" s="36"/>
      <c r="J36" s="58">
        <v>21646613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4.25">
      <c r="A37" s="33">
        <f t="shared" si="0"/>
        <v>7</v>
      </c>
      <c r="B37" s="19">
        <v>19683107.632134799</v>
      </c>
      <c r="C37" s="36"/>
      <c r="D37" s="36"/>
      <c r="E37" s="36"/>
      <c r="F37" s="36">
        <v>24274238.429690007</v>
      </c>
      <c r="G37" s="36"/>
      <c r="H37" s="36"/>
      <c r="I37" s="36"/>
      <c r="J37" s="58">
        <v>23670906.5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4.25">
      <c r="A38" s="33">
        <f t="shared" si="0"/>
        <v>8</v>
      </c>
      <c r="B38" s="19">
        <v>23685522.8136729</v>
      </c>
      <c r="C38" s="36"/>
      <c r="D38" s="36"/>
      <c r="E38" s="36"/>
      <c r="F38" s="36">
        <v>26815679.199999981</v>
      </c>
      <c r="G38" s="36"/>
      <c r="H38" s="36"/>
      <c r="I38" s="36"/>
      <c r="J38" s="58">
        <v>25695200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4.25">
      <c r="A39" s="33">
        <f t="shared" si="0"/>
        <v>9</v>
      </c>
      <c r="B39" s="19">
        <v>27516167.186287802</v>
      </c>
      <c r="C39" s="36"/>
      <c r="D39" s="36"/>
      <c r="E39" s="36"/>
      <c r="F39" s="36">
        <v>29135211.280553475</v>
      </c>
      <c r="G39" s="36"/>
      <c r="H39" s="36"/>
      <c r="I39" s="36"/>
      <c r="J39" s="58">
        <v>28016260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4.25">
      <c r="A40" s="33">
        <f t="shared" si="0"/>
        <v>10</v>
      </c>
      <c r="B40" s="19">
        <v>31317956.410992701</v>
      </c>
      <c r="C40" s="36"/>
      <c r="D40" s="36"/>
      <c r="E40" s="36"/>
      <c r="F40" s="36">
        <v>31378883.999999978</v>
      </c>
      <c r="G40" s="36"/>
      <c r="H40" s="36"/>
      <c r="I40" s="36"/>
      <c r="J40" s="58">
        <v>30337320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19">
        <v>34404293.022457398</v>
      </c>
      <c r="C41" s="29"/>
      <c r="D41" s="36"/>
      <c r="E41" s="36"/>
      <c r="F41" s="36">
        <v>33691496.350235365</v>
      </c>
      <c r="G41" s="36"/>
      <c r="H41" s="36"/>
      <c r="I41" s="36"/>
      <c r="J41" s="58">
        <v>33280073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19">
        <v>36391121.6052403</v>
      </c>
      <c r="C42" s="30"/>
      <c r="D42" s="36"/>
      <c r="E42" s="36"/>
      <c r="F42" s="36">
        <v>36113455.599999979</v>
      </c>
      <c r="G42" s="36"/>
      <c r="H42" s="36"/>
      <c r="I42" s="36"/>
      <c r="J42" s="58">
        <v>36222826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19">
        <v>38006136.354750901</v>
      </c>
      <c r="C43" s="32"/>
      <c r="D43" s="36"/>
      <c r="E43" s="36"/>
      <c r="F43" s="36">
        <v>38740490.756757177</v>
      </c>
      <c r="G43" s="36"/>
      <c r="H43" s="36"/>
      <c r="I43" s="36"/>
      <c r="J43" s="58">
        <v>38373839.5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19">
        <v>39906399.453558303</v>
      </c>
      <c r="C44" s="30"/>
      <c r="D44" s="36"/>
      <c r="E44" s="36"/>
      <c r="F44" s="36">
        <v>41604196.399999961</v>
      </c>
      <c r="G44" s="36"/>
      <c r="H44" s="36"/>
      <c r="I44" s="36"/>
      <c r="J44" s="58">
        <v>40524853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19">
        <v>42850500.518738396</v>
      </c>
      <c r="C45" s="30"/>
      <c r="D45" s="36"/>
      <c r="E45" s="36"/>
      <c r="F45" s="36">
        <v>44775793.405903898</v>
      </c>
      <c r="G45" s="36"/>
      <c r="H45" s="36"/>
      <c r="I45" s="36"/>
      <c r="J45" s="58">
        <v>43657146.5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19">
        <v>47758501.485633001</v>
      </c>
      <c r="C46" s="30"/>
      <c r="D46" s="36"/>
      <c r="E46" s="36"/>
      <c r="F46" s="36">
        <v>48294306.799999945</v>
      </c>
      <c r="G46" s="36"/>
      <c r="H46" s="36"/>
      <c r="I46" s="36"/>
      <c r="J46" s="58">
        <v>46789440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19">
        <v>54722117.088576898</v>
      </c>
      <c r="C47" s="30"/>
      <c r="D47" s="36"/>
      <c r="E47" s="36"/>
      <c r="F47" s="36">
        <v>52345762.690106377</v>
      </c>
      <c r="G47" s="36"/>
      <c r="H47" s="36"/>
      <c r="I47" s="36"/>
      <c r="J47" s="58">
        <v>50735133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19">
        <v>60855636.672938697</v>
      </c>
      <c r="C48" s="30"/>
      <c r="D48" s="36"/>
      <c r="E48" s="36"/>
      <c r="F48" s="36">
        <v>56620552.799999975</v>
      </c>
      <c r="G48" s="36"/>
      <c r="H48" s="36"/>
      <c r="I48" s="36"/>
      <c r="J48" s="58">
        <v>54680826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19">
        <v>65652977.609820902</v>
      </c>
      <c r="C49" s="30"/>
      <c r="D49" s="36"/>
      <c r="E49" s="36"/>
      <c r="F49" s="36">
        <v>60936995.410744548</v>
      </c>
      <c r="G49" s="36"/>
      <c r="H49" s="36"/>
      <c r="I49" s="36"/>
      <c r="J49" s="58">
        <v>58309173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19">
        <v>69828135.151068807</v>
      </c>
      <c r="C50" s="30"/>
      <c r="D50" s="36"/>
      <c r="E50" s="36"/>
      <c r="F50" s="36">
        <v>64919114.79999993</v>
      </c>
      <c r="G50" s="36"/>
      <c r="H50" s="36"/>
      <c r="I50" s="36"/>
      <c r="J50" s="58">
        <v>61937520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19">
        <v>72807309.317365497</v>
      </c>
      <c r="C51" s="30"/>
      <c r="D51" s="36"/>
      <c r="E51" s="36"/>
      <c r="F51" s="36">
        <v>68293554.759292781</v>
      </c>
      <c r="G51" s="36"/>
      <c r="H51" s="36"/>
      <c r="I51" s="36"/>
      <c r="J51" s="58">
        <v>66355440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19">
        <v>74274259.195748806</v>
      </c>
      <c r="C52" s="30"/>
      <c r="D52" s="36"/>
      <c r="E52" s="36"/>
      <c r="F52" s="36">
        <v>70934806.399999991</v>
      </c>
      <c r="G52" s="36"/>
      <c r="H52" s="36"/>
      <c r="I52" s="36"/>
      <c r="J52" s="58">
        <v>70773360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19">
        <v>75036346.397669196</v>
      </c>
      <c r="C53" s="30"/>
      <c r="D53" s="36"/>
      <c r="E53" s="36"/>
      <c r="F53" s="36">
        <v>72764393.648350909</v>
      </c>
      <c r="G53" s="36"/>
      <c r="H53" s="36"/>
      <c r="I53" s="36"/>
      <c r="J53" s="58">
        <v>72201953</v>
      </c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75201996.4155076</v>
      </c>
      <c r="C54" s="30"/>
      <c r="D54" s="36"/>
      <c r="E54" s="36"/>
      <c r="F54" s="36">
        <v>73978653.199999884</v>
      </c>
      <c r="G54" s="36"/>
      <c r="H54" s="36"/>
      <c r="I54" s="36"/>
      <c r="J54" s="58">
        <v>73630546</v>
      </c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75318000</v>
      </c>
      <c r="C55" s="30"/>
      <c r="D55" s="36"/>
      <c r="E55" s="36"/>
      <c r="F55" s="36">
        <v>74659781.457608774</v>
      </c>
      <c r="G55" s="36"/>
      <c r="H55" s="36"/>
      <c r="I55" s="36"/>
      <c r="J55" s="58">
        <v>74296646</v>
      </c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75318000</v>
      </c>
      <c r="C56" s="30"/>
      <c r="D56" s="36"/>
      <c r="E56" s="36"/>
      <c r="F56" s="36">
        <v>75046491.599999905</v>
      </c>
      <c r="G56" s="36"/>
      <c r="H56" s="36"/>
      <c r="I56" s="36"/>
      <c r="J56" s="58">
        <v>74962746</v>
      </c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75318000</v>
      </c>
      <c r="C57" s="30"/>
      <c r="D57" s="36"/>
      <c r="E57" s="36"/>
      <c r="F57" s="36">
        <v>75221227.34275189</v>
      </c>
      <c r="G57" s="36"/>
      <c r="H57" s="36"/>
      <c r="I57" s="36"/>
      <c r="J57" s="58">
        <v>75140373</v>
      </c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75318000</v>
      </c>
      <c r="C58" s="30"/>
      <c r="D58" s="36"/>
      <c r="E58" s="36"/>
      <c r="F58" s="36">
        <v>75295125.199999943</v>
      </c>
      <c r="G58" s="36"/>
      <c r="H58" s="36"/>
      <c r="I58" s="36"/>
      <c r="J58" s="58">
        <v>75318000</v>
      </c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75318000</v>
      </c>
      <c r="C59" s="30"/>
      <c r="D59" s="36"/>
      <c r="E59" s="36"/>
      <c r="F59" s="36"/>
      <c r="G59" s="36"/>
      <c r="H59" s="36"/>
      <c r="I59" s="36"/>
      <c r="J59" s="58">
        <v>75318000</v>
      </c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75318000</v>
      </c>
      <c r="C60" s="30"/>
      <c r="D60" s="36"/>
      <c r="E60" s="36"/>
      <c r="F60" s="36"/>
      <c r="G60" s="36"/>
      <c r="H60" s="36"/>
      <c r="I60" s="36"/>
      <c r="J60" s="58">
        <v>75318000</v>
      </c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16.726518858542544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17.091377299205206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>
        <f t="shared" si="1"/>
        <v>17.513062811973104</v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4">
        <v>75318000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15" zoomScale="70" zoomScaleNormal="70" workbookViewId="0">
      <selection activeCell="N46" sqref="N46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>
        <v>702881.59999999951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>
        <v>1869996.7508519108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>
        <v>3754008.8000000017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>
        <v>6631808.4908543127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>
        <v>10312914.399999995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>
        <v>14490548.893942419</v>
      </c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15625119.5403479</v>
      </c>
      <c r="C36" s="36"/>
      <c r="D36" s="36"/>
      <c r="E36" s="36"/>
      <c r="F36" s="36">
        <v>18743916.799999978</v>
      </c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20692358.257692501</v>
      </c>
      <c r="C37" s="36"/>
      <c r="D37" s="36"/>
      <c r="E37" s="36"/>
      <c r="F37" s="36">
        <v>22456271.984815635</v>
      </c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24985462.4950675</v>
      </c>
      <c r="C38" s="36"/>
      <c r="D38" s="36"/>
      <c r="E38" s="36"/>
      <c r="F38" s="36">
        <v>25797424</v>
      </c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29076677.7384579</v>
      </c>
      <c r="C39" s="36"/>
      <c r="D39" s="36"/>
      <c r="E39" s="36"/>
      <c r="F39" s="36">
        <v>28583775.8292206</v>
      </c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33025948.901805799</v>
      </c>
      <c r="C40" s="36"/>
      <c r="D40" s="36"/>
      <c r="E40" s="36"/>
      <c r="F40" s="36">
        <v>31322086.799999971</v>
      </c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35464744.564631902</v>
      </c>
      <c r="C41" s="29"/>
      <c r="D41" s="36"/>
      <c r="E41" s="36"/>
      <c r="F41" s="36">
        <v>34446603.201948255</v>
      </c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37659777.246666104</v>
      </c>
      <c r="C42" s="30"/>
      <c r="D42" s="36"/>
      <c r="E42" s="36"/>
      <c r="F42" s="36">
        <v>37896523.199999973</v>
      </c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40721533.5316699</v>
      </c>
      <c r="C43" s="32"/>
      <c r="D43" s="36"/>
      <c r="E43" s="36"/>
      <c r="F43" s="36">
        <v>41760550.17875696</v>
      </c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45679666.702273101</v>
      </c>
      <c r="C44" s="30"/>
      <c r="D44" s="36"/>
      <c r="E44" s="36"/>
      <c r="F44" s="36">
        <v>46116323.199999958</v>
      </c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53782138.276587203</v>
      </c>
      <c r="C45" s="30"/>
      <c r="D45" s="36"/>
      <c r="E45" s="36"/>
      <c r="F45" s="36">
        <v>51224267.645469829</v>
      </c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61637446.437325403</v>
      </c>
      <c r="C46" s="30"/>
      <c r="D46" s="36"/>
      <c r="E46" s="36"/>
      <c r="F46" s="36">
        <v>56751043.599999964</v>
      </c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67666718.249001697</v>
      </c>
      <c r="C47" s="30"/>
      <c r="D47" s="36"/>
      <c r="E47" s="36"/>
      <c r="F47" s="36">
        <v>62781449.070442922</v>
      </c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72405182.9848499</v>
      </c>
      <c r="C48" s="30"/>
      <c r="D48" s="36"/>
      <c r="E48" s="36"/>
      <c r="F48" s="36">
        <v>68031197.599999905</v>
      </c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74224612.762402907</v>
      </c>
      <c r="C49" s="30"/>
      <c r="D49" s="36"/>
      <c r="E49" s="36"/>
      <c r="F49" s="36">
        <v>71753556.082847431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75069476.407273695</v>
      </c>
      <c r="C50" s="30"/>
      <c r="D50" s="36"/>
      <c r="E50" s="36"/>
      <c r="F50" s="36">
        <v>74021738.799999908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75318000</v>
      </c>
      <c r="C51" s="30"/>
      <c r="D51" s="36"/>
      <c r="E51" s="36"/>
      <c r="F51" s="36">
        <v>74855419.110231563</v>
      </c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75318000</v>
      </c>
      <c r="C52" s="30"/>
      <c r="D52" s="36"/>
      <c r="E52" s="36"/>
      <c r="F52" s="36">
        <v>75228320.399999917</v>
      </c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75318000</v>
      </c>
      <c r="C53" s="30"/>
      <c r="D53" s="36"/>
      <c r="E53" s="36"/>
      <c r="F53" s="36">
        <v>75293214.300164491</v>
      </c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75318000</v>
      </c>
      <c r="C54" s="30"/>
      <c r="D54" s="36"/>
      <c r="E54" s="36"/>
      <c r="F54" s="36">
        <v>75317155.199999943</v>
      </c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75318000</v>
      </c>
      <c r="C55" s="30"/>
      <c r="D55" s="36"/>
      <c r="E55" s="36"/>
      <c r="F55" s="36">
        <v>75317786.810453176</v>
      </c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75318000</v>
      </c>
      <c r="C56" s="30"/>
      <c r="D56" s="36"/>
      <c r="E56" s="36"/>
      <c r="F56" s="36">
        <v>75317999.999999955</v>
      </c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75318000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75318000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75318000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75318000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14.878146670496269</v>
      </c>
      <c r="C62" s="22" t="str">
        <f t="shared" si="1"/>
        <v/>
      </c>
      <c r="D62" s="22" t="str">
        <f t="shared" si="1"/>
        <v/>
      </c>
      <c r="E62" s="22" t="str">
        <f t="shared" si="1"/>
        <v/>
      </c>
      <c r="F62" s="22">
        <f t="shared" si="1"/>
        <v>15.281384213032279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4">
        <v>75318000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8" zoomScale="70" zoomScaleNormal="70" workbookViewId="0">
      <selection activeCell="J31" sqref="J3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>
        <v>510155.99999999936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>
        <v>1262696.1872239606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>
        <v>2774978.3999999976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5334375.1186540034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9003755.9999999888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13947822.265404148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2421435.3277392401</v>
      </c>
      <c r="D36" s="36"/>
      <c r="E36" s="36"/>
      <c r="F36" s="36"/>
      <c r="G36" s="36">
        <v>19299371.999999993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19">
        <v>4995099.6768133901</v>
      </c>
      <c r="D37" s="36"/>
      <c r="E37" s="36"/>
      <c r="F37" s="36"/>
      <c r="G37" s="36">
        <v>23925179.432629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19">
        <v>8725224.7020180803</v>
      </c>
      <c r="D38" s="36"/>
      <c r="E38" s="36"/>
      <c r="F38" s="36"/>
      <c r="G38" s="36">
        <v>27933038.399999987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19">
        <v>13861311.2663098</v>
      </c>
      <c r="D39" s="36"/>
      <c r="E39" s="36"/>
      <c r="F39" s="36"/>
      <c r="G39" s="36">
        <v>31029726.83480997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19">
        <v>18997339.0728499</v>
      </c>
      <c r="D40" s="36"/>
      <c r="E40" s="36"/>
      <c r="F40" s="36"/>
      <c r="G40" s="36">
        <v>33706833.599999964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19">
        <v>24544958.1015357</v>
      </c>
      <c r="D41" s="36"/>
      <c r="E41" s="36"/>
      <c r="F41" s="36"/>
      <c r="G41" s="36">
        <v>36188184.658380955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19">
        <v>28659205.5606113</v>
      </c>
      <c r="D42" s="36"/>
      <c r="E42" s="36"/>
      <c r="F42" s="36"/>
      <c r="G42" s="36">
        <v>38506005.599999964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19">
        <v>32112341.3415659</v>
      </c>
      <c r="D43" s="36"/>
      <c r="E43" s="36"/>
      <c r="F43" s="36"/>
      <c r="G43" s="36">
        <v>40758387.180652253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19">
        <v>35348272.902367599</v>
      </c>
      <c r="D44" s="36"/>
      <c r="E44" s="36"/>
      <c r="F44" s="36"/>
      <c r="G44" s="36">
        <v>42899611.199999988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19">
        <v>38375911.703452297</v>
      </c>
      <c r="D45" s="36"/>
      <c r="E45" s="36"/>
      <c r="F45" s="36"/>
      <c r="G45" s="36">
        <v>44958991.36933507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19">
        <v>41417260.403089397</v>
      </c>
      <c r="D46" s="36"/>
      <c r="E46" s="36"/>
      <c r="F46" s="36"/>
      <c r="G46" s="36">
        <v>46818715.199999973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19">
        <v>44329148.340846099</v>
      </c>
      <c r="D47" s="36"/>
      <c r="E47" s="36"/>
      <c r="F47" s="36"/>
      <c r="G47" s="36">
        <v>48346473.553508796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19">
        <v>46986325.6560224</v>
      </c>
      <c r="D48" s="36"/>
      <c r="E48" s="36"/>
      <c r="F48" s="36"/>
      <c r="G48" s="36">
        <v>49735082.399999969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19">
        <v>49070428.540108196</v>
      </c>
      <c r="D49" s="36"/>
      <c r="E49" s="36"/>
      <c r="F49" s="36"/>
      <c r="G49" s="36">
        <v>51041391.475934587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19">
        <v>50831075.358374797</v>
      </c>
      <c r="D50" s="36"/>
      <c r="E50" s="36"/>
      <c r="F50" s="36"/>
      <c r="G50" s="36">
        <v>52404784.799999967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19">
        <v>51810061.197076</v>
      </c>
      <c r="D51" s="36"/>
      <c r="E51" s="36"/>
      <c r="F51" s="36"/>
      <c r="G51" s="36">
        <v>54015533.90543846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19">
        <v>53066379.017346099</v>
      </c>
      <c r="D52" s="36"/>
      <c r="E52" s="36"/>
      <c r="F52" s="36"/>
      <c r="G52" s="36">
        <v>55870115.999999955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19">
        <v>54507682.751533002</v>
      </c>
      <c r="D53" s="36"/>
      <c r="E53" s="36"/>
      <c r="F53" s="36"/>
      <c r="G53" s="36">
        <v>58061813.249558747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19">
        <v>56743769.837046899</v>
      </c>
      <c r="D54" s="36"/>
      <c r="E54" s="36"/>
      <c r="F54" s="36"/>
      <c r="G54" s="36">
        <v>60575500.799999975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59618934.788773797</v>
      </c>
      <c r="D55" s="36"/>
      <c r="E55" s="36"/>
      <c r="F55" s="36"/>
      <c r="G55" s="36">
        <v>63477662.020059407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62813246.965408497</v>
      </c>
      <c r="D56" s="36"/>
      <c r="E56" s="36"/>
      <c r="F56" s="36"/>
      <c r="G56" s="36">
        <v>66587954.399999961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66548611.136214301</v>
      </c>
      <c r="D57" s="36"/>
      <c r="E57" s="36"/>
      <c r="F57" s="36"/>
      <c r="G57" s="36">
        <v>69687094.63445209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70580305.323912397</v>
      </c>
      <c r="D58" s="36"/>
      <c r="E58" s="36"/>
      <c r="F58" s="36"/>
      <c r="G58" s="36">
        <v>72802322.399999946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74991274.497933999</v>
      </c>
      <c r="D59" s="36"/>
      <c r="E59" s="36"/>
      <c r="F59" s="36"/>
      <c r="G59" s="36">
        <v>75892530.411867201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79198945.229816899</v>
      </c>
      <c r="D60" s="36"/>
      <c r="E60" s="36"/>
      <c r="F60" s="36"/>
      <c r="G60" s="36">
        <v>78940610.399999946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28.511431102476067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28.00015780957488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6">
        <v>104004000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7" zoomScale="70" zoomScaleNormal="70" workbookViewId="0">
      <selection activeCell="M52" sqref="M5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>
        <v>132315.65217391291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>
        <v>480574.52077014907</v>
      </c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/>
      <c r="F32" s="36"/>
      <c r="G32" s="36">
        <v>1267385.217391303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>
        <v>2747288.3385809106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>
        <v>5126707.8260869533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>
        <v>8957917.1313671097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5037012.8487237301</v>
      </c>
      <c r="D36" s="36"/>
      <c r="E36" s="36"/>
      <c r="F36" s="36"/>
      <c r="G36" s="36">
        <v>13855742.608695645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19">
        <v>9252390.5051066</v>
      </c>
      <c r="D37" s="36"/>
      <c r="E37" s="36"/>
      <c r="F37" s="36"/>
      <c r="G37" s="36">
        <v>19251442.024678454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19">
        <v>14670490.013145801</v>
      </c>
      <c r="D38" s="36"/>
      <c r="E38" s="36"/>
      <c r="F38" s="36"/>
      <c r="G38" s="36">
        <v>24566131.304347817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19">
        <v>20851213.314897001</v>
      </c>
      <c r="D39" s="36"/>
      <c r="E39" s="36"/>
      <c r="F39" s="36"/>
      <c r="G39" s="36">
        <v>28932217.138204649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19">
        <v>26874958.0976418</v>
      </c>
      <c r="D40" s="36"/>
      <c r="E40" s="36"/>
      <c r="F40" s="36"/>
      <c r="G40" s="36">
        <v>32775693.913043447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19">
        <v>31349678.377034198</v>
      </c>
      <c r="D41" s="36"/>
      <c r="E41" s="36"/>
      <c r="F41" s="36"/>
      <c r="G41" s="36">
        <v>36096350.648945495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19">
        <v>35963162.576797001</v>
      </c>
      <c r="D42" s="36"/>
      <c r="E42" s="36"/>
      <c r="F42" s="36"/>
      <c r="G42" s="36">
        <v>39194000.869565196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19">
        <v>39929049.168254398</v>
      </c>
      <c r="D43" s="36"/>
      <c r="E43" s="36"/>
      <c r="F43" s="36"/>
      <c r="G43" s="36">
        <v>42288894.953382179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19">
        <v>43723463.905465603</v>
      </c>
      <c r="D44" s="36"/>
      <c r="E44" s="36"/>
      <c r="F44" s="36"/>
      <c r="G44" s="36">
        <v>45403612.173912995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19">
        <v>47467054.019460902</v>
      </c>
      <c r="D45" s="36"/>
      <c r="E45" s="36"/>
      <c r="F45" s="36"/>
      <c r="G45" s="36">
        <v>48576177.836664073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19">
        <v>50576756.443993203</v>
      </c>
      <c r="D46" s="36"/>
      <c r="E46" s="36"/>
      <c r="F46" s="36"/>
      <c r="G46" s="36">
        <v>51988035.652173877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19">
        <v>53233052.403040998</v>
      </c>
      <c r="D47" s="36"/>
      <c r="E47" s="36"/>
      <c r="F47" s="36"/>
      <c r="G47" s="36">
        <v>55817493.399180591</v>
      </c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19">
        <v>56574256.533939503</v>
      </c>
      <c r="D48" s="36"/>
      <c r="E48" s="36"/>
      <c r="F48" s="36"/>
      <c r="G48" s="36">
        <v>60301724.347826049</v>
      </c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19">
        <v>61700197.755447298</v>
      </c>
      <c r="D49" s="36"/>
      <c r="E49" s="36"/>
      <c r="F49" s="36"/>
      <c r="G49" s="36">
        <v>66118782.27331806</v>
      </c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19">
        <v>67927143.060889795</v>
      </c>
      <c r="D50" s="36"/>
      <c r="E50" s="36"/>
      <c r="F50" s="36"/>
      <c r="G50" s="36">
        <v>72745299.130434737</v>
      </c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19">
        <v>75005474.054561198</v>
      </c>
      <c r="D51" s="36"/>
      <c r="E51" s="36"/>
      <c r="F51" s="36"/>
      <c r="G51" s="36">
        <v>80096658.25970228</v>
      </c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19">
        <v>81251907.022966996</v>
      </c>
      <c r="D52" s="36"/>
      <c r="E52" s="36"/>
      <c r="F52" s="36"/>
      <c r="G52" s="36">
        <v>86812398.260869503</v>
      </c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19">
        <v>85880374.205899507</v>
      </c>
      <c r="D53" s="36"/>
      <c r="E53" s="36"/>
      <c r="F53" s="36"/>
      <c r="G53" s="36">
        <v>91815580.848939732</v>
      </c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19">
        <v>90064933.9308642</v>
      </c>
      <c r="D54" s="36"/>
      <c r="E54" s="36"/>
      <c r="F54" s="36"/>
      <c r="G54" s="36">
        <v>95398004.347826034</v>
      </c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93602189.836281404</v>
      </c>
      <c r="D55" s="36"/>
      <c r="E55" s="36"/>
      <c r="F55" s="36"/>
      <c r="G55" s="36">
        <v>97443568.954974979</v>
      </c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96029628.147203594</v>
      </c>
      <c r="D56" s="36"/>
      <c r="E56" s="36"/>
      <c r="F56" s="36"/>
      <c r="G56" s="36">
        <v>98905257.391304284</v>
      </c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97601763.647329196</v>
      </c>
      <c r="D57" s="36"/>
      <c r="E57" s="36"/>
      <c r="F57" s="36"/>
      <c r="G57" s="36">
        <v>100072870.53833382</v>
      </c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98388223.105590895</v>
      </c>
      <c r="D58" s="36"/>
      <c r="E58" s="36"/>
      <c r="F58" s="36"/>
      <c r="G58" s="36">
        <v>101027801.73913032</v>
      </c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98850443.091780499</v>
      </c>
      <c r="D59" s="36"/>
      <c r="E59" s="36"/>
      <c r="F59" s="36"/>
      <c r="G59" s="36">
        <v>101870117.6438265</v>
      </c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98988521.515194297</v>
      </c>
      <c r="D60" s="36"/>
      <c r="E60" s="36"/>
      <c r="F60" s="36"/>
      <c r="G60" s="36">
        <v>102581152.173913</v>
      </c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20.699303262790867</v>
      </c>
      <c r="D62" s="22" t="str">
        <f t="shared" si="1"/>
        <v/>
      </c>
      <c r="E62" s="22" t="str">
        <f t="shared" si="1"/>
        <v/>
      </c>
      <c r="F62" s="22" t="str">
        <f t="shared" si="1"/>
        <v/>
      </c>
      <c r="G62" s="22">
        <f t="shared" si="1"/>
        <v>20.008207438060406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46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56">
        <v>104004000</v>
      </c>
      <c r="C65" s="53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5" zoomScale="70" zoomScaleNormal="70" workbookViewId="0">
      <selection activeCell="M39" sqref="M39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19">
        <v>0</v>
      </c>
      <c r="C30" s="36">
        <v>1031187.48286186</v>
      </c>
      <c r="D30" s="36"/>
      <c r="E30" s="36"/>
      <c r="F30" s="36">
        <v>1207994.3999999994</v>
      </c>
      <c r="G30" s="36">
        <v>10007793.599999988</v>
      </c>
      <c r="H30" s="36"/>
      <c r="I30" s="36"/>
      <c r="J30" s="57">
        <v>770520</v>
      </c>
      <c r="K30" s="57">
        <v>9761253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19">
        <v>128733.07108197401</v>
      </c>
      <c r="C31" s="36">
        <v>8708357.9662399404</v>
      </c>
      <c r="D31" s="36"/>
      <c r="E31" s="36"/>
      <c r="F31" s="36">
        <v>4349840.0996931186</v>
      </c>
      <c r="G31" s="36">
        <v>12795867.228757486</v>
      </c>
      <c r="H31" s="36"/>
      <c r="I31" s="36"/>
      <c r="J31" s="57">
        <v>2547366</v>
      </c>
      <c r="K31" s="57">
        <v>12473780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19">
        <v>2391336.4128639302</v>
      </c>
      <c r="C32" s="36">
        <v>12643004.1606442</v>
      </c>
      <c r="D32" s="36"/>
      <c r="E32" s="36"/>
      <c r="F32" s="36">
        <v>8457279.5999999978</v>
      </c>
      <c r="G32" s="36">
        <v>15069164.399999997</v>
      </c>
      <c r="H32" s="36"/>
      <c r="I32" s="36"/>
      <c r="J32" s="57">
        <v>6695740</v>
      </c>
      <c r="K32" s="57">
        <v>15239846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19">
        <v>8524666.0177575909</v>
      </c>
      <c r="C33" s="36">
        <v>15873811.7158786</v>
      </c>
      <c r="D33" s="36"/>
      <c r="E33" s="36"/>
      <c r="F33" s="36">
        <v>11127720.622444639</v>
      </c>
      <c r="G33" s="36">
        <v>16880807.439233847</v>
      </c>
      <c r="H33" s="36"/>
      <c r="I33" s="36"/>
      <c r="J33" s="57">
        <v>10238246</v>
      </c>
      <c r="K33" s="57">
        <v>18263080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19">
        <v>12248254.2865992</v>
      </c>
      <c r="C34" s="36">
        <v>18491540.271525901</v>
      </c>
      <c r="D34" s="36"/>
      <c r="E34" s="36"/>
      <c r="F34" s="36">
        <v>13478941.999999991</v>
      </c>
      <c r="G34" s="36">
        <v>18757478.79999999</v>
      </c>
      <c r="H34" s="36"/>
      <c r="I34" s="36"/>
      <c r="J34" s="57">
        <v>12352933</v>
      </c>
      <c r="K34" s="57">
        <v>18970106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19">
        <v>15174598.4482759</v>
      </c>
      <c r="C35" s="36">
        <v>19053827.0906463</v>
      </c>
      <c r="D35" s="36"/>
      <c r="E35" s="36"/>
      <c r="F35" s="36">
        <v>15735332.442518814</v>
      </c>
      <c r="G35" s="36">
        <v>21306505.167250052</v>
      </c>
      <c r="H35" s="36"/>
      <c r="I35" s="36"/>
      <c r="J35" s="57">
        <v>15041160</v>
      </c>
      <c r="K35" s="57">
        <v>20761120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19">
        <v>17762971.8273797</v>
      </c>
      <c r="C36" s="36">
        <v>21276709.209167901</v>
      </c>
      <c r="D36" s="36"/>
      <c r="E36" s="36"/>
      <c r="F36" s="36">
        <v>17819609.599999983</v>
      </c>
      <c r="G36" s="36">
        <v>24617580.39999998</v>
      </c>
      <c r="H36" s="36"/>
      <c r="I36" s="36"/>
      <c r="J36" s="57">
        <v>17705086</v>
      </c>
      <c r="K36" s="57">
        <v>26699126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19">
        <v>19085210.091885202</v>
      </c>
      <c r="C37" s="36">
        <v>27946224.632459201</v>
      </c>
      <c r="D37" s="36"/>
      <c r="E37" s="36"/>
      <c r="F37" s="36">
        <v>19525023.160910796</v>
      </c>
      <c r="G37" s="36">
        <v>30455252.367562559</v>
      </c>
      <c r="H37" s="36"/>
      <c r="I37" s="36"/>
      <c r="J37" s="57">
        <v>19572160</v>
      </c>
      <c r="K37" s="57">
        <v>33126440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19">
        <v>20827304.6314268</v>
      </c>
      <c r="C38" s="36">
        <v>35220031.814990699</v>
      </c>
      <c r="D38" s="36"/>
      <c r="E38" s="36"/>
      <c r="F38" s="36">
        <v>21473779.599999994</v>
      </c>
      <c r="G38" s="36">
        <v>35328075.599999987</v>
      </c>
      <c r="H38" s="36"/>
      <c r="I38" s="36"/>
      <c r="J38" s="57">
        <v>21873946</v>
      </c>
      <c r="K38" s="57">
        <v>36779913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5</v>
      </c>
      <c r="B39" s="19">
        <v>24681813.1251291</v>
      </c>
      <c r="C39" s="36">
        <v>37293048.032211401</v>
      </c>
      <c r="D39" s="36"/>
      <c r="E39" s="36"/>
      <c r="F39" s="36">
        <v>25004440.977443121</v>
      </c>
      <c r="G39" s="36">
        <v>36899987.26993262</v>
      </c>
      <c r="H39" s="36"/>
      <c r="I39" s="36"/>
      <c r="J39" s="57">
        <v>25855053</v>
      </c>
      <c r="K39" s="57">
        <v>37622206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6</v>
      </c>
      <c r="B40" s="19">
        <v>30272139.558125101</v>
      </c>
      <c r="C40" s="36">
        <v>37408247.787528403</v>
      </c>
      <c r="D40" s="36"/>
      <c r="E40" s="36"/>
      <c r="F40" s="36">
        <v>29102097.999999993</v>
      </c>
      <c r="G40" s="36">
        <v>37576056.799999982</v>
      </c>
      <c r="H40" s="36"/>
      <c r="I40" s="36"/>
      <c r="J40" s="57">
        <v>29766419</v>
      </c>
      <c r="K40" s="57">
        <v>37622206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7</v>
      </c>
      <c r="B41" s="19">
        <v>35040810.7371464</v>
      </c>
      <c r="C41" s="36">
        <v>37412400</v>
      </c>
      <c r="D41" s="36"/>
      <c r="E41" s="36"/>
      <c r="F41" s="36">
        <v>33095125.379585881</v>
      </c>
      <c r="G41" s="36">
        <v>37626810.083112612</v>
      </c>
      <c r="H41" s="36"/>
      <c r="I41" s="36"/>
      <c r="J41" s="57">
        <v>34222013</v>
      </c>
      <c r="K41" s="57">
        <v>37644400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8</v>
      </c>
      <c r="B42" s="19">
        <v>36980376.7767912</v>
      </c>
      <c r="C42" s="36">
        <v>37412400</v>
      </c>
      <c r="D42" s="36"/>
      <c r="E42" s="36"/>
      <c r="F42" s="36">
        <v>35936013.599999987</v>
      </c>
      <c r="G42" s="36">
        <v>37644399.999999911</v>
      </c>
      <c r="H42" s="36"/>
      <c r="I42" s="36"/>
      <c r="J42" s="57">
        <v>36441020</v>
      </c>
      <c r="K42" s="57">
        <v>37644400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9</v>
      </c>
      <c r="B43" s="19">
        <v>37367111.915135302</v>
      </c>
      <c r="C43" s="36">
        <v>37412400</v>
      </c>
      <c r="D43" s="36"/>
      <c r="E43" s="36"/>
      <c r="F43" s="36">
        <v>37040493.465387888</v>
      </c>
      <c r="G43" s="36">
        <v>37644399.999999911</v>
      </c>
      <c r="H43" s="36"/>
      <c r="I43" s="36"/>
      <c r="J43" s="57">
        <v>37304453</v>
      </c>
      <c r="K43" s="57">
        <v>37644400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10</v>
      </c>
      <c r="B44" s="36"/>
      <c r="C44" s="30"/>
      <c r="D44" s="36"/>
      <c r="E44" s="36"/>
      <c r="F44" s="36">
        <v>37541969.199999966</v>
      </c>
      <c r="G44" s="36">
        <v>37644399.999999911</v>
      </c>
      <c r="H44" s="36"/>
      <c r="I44" s="36"/>
      <c r="J44" s="57">
        <v>37511240</v>
      </c>
      <c r="K44" s="57">
        <v>37644400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11</v>
      </c>
      <c r="B45" s="36"/>
      <c r="C45" s="30"/>
      <c r="D45" s="36"/>
      <c r="E45" s="36"/>
      <c r="F45" s="36">
        <v>37615153.991668656</v>
      </c>
      <c r="G45" s="36">
        <v>37644399.999999911</v>
      </c>
      <c r="H45" s="36"/>
      <c r="I45" s="36"/>
      <c r="J45" s="57">
        <v>37644400</v>
      </c>
      <c r="K45" s="57">
        <v>37644400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12</v>
      </c>
      <c r="B46" s="36"/>
      <c r="C46" s="30"/>
      <c r="D46" s="36"/>
      <c r="E46" s="36"/>
      <c r="F46" s="36">
        <v>37642222.799999923</v>
      </c>
      <c r="G46" s="36">
        <v>37644399.999999911</v>
      </c>
      <c r="H46" s="36"/>
      <c r="I46" s="36"/>
      <c r="J46" s="57">
        <v>37644400</v>
      </c>
      <c r="K46" s="57">
        <v>37644400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13</v>
      </c>
      <c r="B47" s="36"/>
      <c r="C47" s="30"/>
      <c r="D47" s="36"/>
      <c r="E47" s="36"/>
      <c r="F47" s="36">
        <v>37643844.130726226</v>
      </c>
      <c r="G47" s="36"/>
      <c r="H47" s="36"/>
      <c r="I47" s="36"/>
      <c r="J47" s="57">
        <v>37644400</v>
      </c>
      <c r="K47" s="57">
        <v>37644400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14</v>
      </c>
      <c r="B48" s="36"/>
      <c r="C48" s="30"/>
      <c r="D48" s="36"/>
      <c r="E48" s="36"/>
      <c r="F48" s="36">
        <v>37644399.999999911</v>
      </c>
      <c r="G48" s="36"/>
      <c r="H48" s="36"/>
      <c r="I48" s="36"/>
      <c r="J48" s="57">
        <v>37644400</v>
      </c>
      <c r="K48" s="57">
        <v>37644400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15</v>
      </c>
      <c r="B49" s="36"/>
      <c r="C49" s="30"/>
      <c r="D49" s="36"/>
      <c r="E49" s="36"/>
      <c r="F49" s="36">
        <v>37644399.999999911</v>
      </c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16</v>
      </c>
      <c r="B50" s="36"/>
      <c r="C50" s="30"/>
      <c r="D50" s="36"/>
      <c r="E50" s="36"/>
      <c r="F50" s="36">
        <v>37644399.999999911</v>
      </c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65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-0.22397250303403859</v>
      </c>
      <c r="C52" s="22">
        <f t="shared" si="1"/>
        <v>-2.3028067013658058</v>
      </c>
      <c r="D52" s="22" t="str">
        <f t="shared" si="1"/>
        <v/>
      </c>
      <c r="E52" s="22" t="str">
        <f t="shared" si="1"/>
        <v/>
      </c>
      <c r="F52" s="22">
        <f t="shared" si="1"/>
        <v>-0.92293751131181889</v>
      </c>
      <c r="G52" s="22">
        <f t="shared" si="1"/>
        <v>-3.5082674682742772</v>
      </c>
      <c r="H52" s="22" t="str">
        <f t="shared" si="1"/>
        <v/>
      </c>
      <c r="I52" s="22" t="str">
        <f t="shared" si="1"/>
        <v/>
      </c>
      <c r="J52" s="22">
        <f t="shared" si="1"/>
        <v>-0.47763416919730839</v>
      </c>
      <c r="K52" s="22">
        <f t="shared" si="1"/>
        <v>-3.4054411489196337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4">
        <v>37644400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5" zoomScale="70" zoomScaleNormal="70" workbookViewId="0">
      <selection activeCell="N44" sqref="N44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/>
      <c r="E30" s="36"/>
      <c r="F30" s="36">
        <v>3228.3999999999978</v>
      </c>
      <c r="G30" s="36">
        <v>28013.999999999982</v>
      </c>
      <c r="H30" s="36"/>
      <c r="I30" s="36"/>
      <c r="J30" s="26"/>
      <c r="K30" s="57">
        <v>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19">
        <v>0</v>
      </c>
      <c r="C31" s="36">
        <v>3612.1036404435099</v>
      </c>
      <c r="D31" s="36"/>
      <c r="E31" s="36"/>
      <c r="F31" s="36">
        <v>31545.619967065897</v>
      </c>
      <c r="G31" s="36">
        <v>141544.90760954141</v>
      </c>
      <c r="H31" s="36"/>
      <c r="I31" s="36"/>
      <c r="J31" s="26"/>
      <c r="K31" s="57">
        <v>157453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1" si="0">A31+1</f>
        <v>-12</v>
      </c>
      <c r="B32" s="19">
        <v>2887.6608632523798</v>
      </c>
      <c r="C32" s="36">
        <v>56348.824472016902</v>
      </c>
      <c r="D32" s="36"/>
      <c r="E32" s="36"/>
      <c r="F32" s="36">
        <v>102757.19999999994</v>
      </c>
      <c r="G32" s="36">
        <v>390277.99999999971</v>
      </c>
      <c r="H32" s="36"/>
      <c r="I32" s="36"/>
      <c r="J32" s="26"/>
      <c r="K32" s="57">
        <v>512213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19">
        <v>62911.938833157299</v>
      </c>
      <c r="C33" s="36">
        <v>252817.586589229</v>
      </c>
      <c r="D33" s="36"/>
      <c r="E33" s="36"/>
      <c r="F33" s="36">
        <v>326401.93475744064</v>
      </c>
      <c r="G33" s="36">
        <v>1046823.1637813281</v>
      </c>
      <c r="H33" s="36"/>
      <c r="I33" s="36"/>
      <c r="J33" s="57">
        <v>177986</v>
      </c>
      <c r="K33" s="57">
        <v>1671506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19">
        <v>241616.625131996</v>
      </c>
      <c r="C34" s="36">
        <v>911439.11298838397</v>
      </c>
      <c r="D34" s="36"/>
      <c r="E34" s="36"/>
      <c r="F34" s="36">
        <v>724183.59999999951</v>
      </c>
      <c r="G34" s="36">
        <v>2020759.9999999988</v>
      </c>
      <c r="H34" s="36"/>
      <c r="I34" s="36"/>
      <c r="J34" s="57">
        <v>595466</v>
      </c>
      <c r="K34" s="57">
        <v>2873080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19">
        <v>852161.197729673</v>
      </c>
      <c r="C35" s="36">
        <v>1914705.7550158401</v>
      </c>
      <c r="D35" s="36"/>
      <c r="E35" s="36"/>
      <c r="F35" s="36">
        <v>1348211.17726813</v>
      </c>
      <c r="G35" s="36">
        <v>3062375.166664111</v>
      </c>
      <c r="H35" s="36"/>
      <c r="I35" s="36"/>
      <c r="J35" s="57">
        <v>1470280</v>
      </c>
      <c r="K35" s="57">
        <v>3787653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19">
        <v>1582891.91393875</v>
      </c>
      <c r="C36" s="36">
        <v>2972412.1805702201</v>
      </c>
      <c r="D36" s="36"/>
      <c r="E36" s="36"/>
      <c r="F36" s="36">
        <v>2163831.5999999987</v>
      </c>
      <c r="G36" s="36">
        <v>4191944.3999999962</v>
      </c>
      <c r="H36" s="36"/>
      <c r="I36" s="36"/>
      <c r="J36" s="57">
        <v>2258106</v>
      </c>
      <c r="K36" s="57">
        <v>4776800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19">
        <v>2506371.1483632498</v>
      </c>
      <c r="C37" s="36">
        <v>3911272.8141499502</v>
      </c>
      <c r="D37" s="36"/>
      <c r="E37" s="36"/>
      <c r="F37" s="36">
        <v>3070934.5837376569</v>
      </c>
      <c r="G37" s="36">
        <v>5307727.8110744106</v>
      </c>
      <c r="H37" s="36"/>
      <c r="I37" s="36"/>
      <c r="J37" s="57">
        <v>3140760</v>
      </c>
      <c r="K37" s="57">
        <v>6102506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19">
        <v>3395640.6916578701</v>
      </c>
      <c r="C38" s="36">
        <v>4862634.4350580797</v>
      </c>
      <c r="D38" s="36"/>
      <c r="E38" s="36"/>
      <c r="F38" s="36">
        <v>4054175.9999999953</v>
      </c>
      <c r="G38" s="36">
        <v>6450894.799999998</v>
      </c>
      <c r="H38" s="36"/>
      <c r="I38" s="36"/>
      <c r="J38" s="57">
        <v>3994013</v>
      </c>
      <c r="K38" s="57">
        <v>7008026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19">
        <v>4359637.7191129904</v>
      </c>
      <c r="C39" s="36">
        <v>6405719.0575501602</v>
      </c>
      <c r="D39" s="36"/>
      <c r="E39" s="36"/>
      <c r="F39" s="36">
        <v>5053918.6410394562</v>
      </c>
      <c r="G39" s="36">
        <v>7746471.7644785149</v>
      </c>
      <c r="H39" s="36"/>
      <c r="I39" s="36"/>
      <c r="J39" s="57">
        <v>4824026</v>
      </c>
      <c r="K39" s="57">
        <v>8127653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19">
        <v>5681103.4556494197</v>
      </c>
      <c r="C40" s="36">
        <v>8101657.5343188997</v>
      </c>
      <c r="D40" s="36"/>
      <c r="E40" s="36"/>
      <c r="F40" s="36">
        <v>6044508.399999992</v>
      </c>
      <c r="G40" s="36">
        <v>8843234.3999999966</v>
      </c>
      <c r="H40" s="36"/>
      <c r="I40" s="36"/>
      <c r="J40" s="57">
        <v>5861706</v>
      </c>
      <c r="K40" s="57">
        <v>9044840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19">
        <v>6857194.8072861703</v>
      </c>
      <c r="C41" s="36">
        <v>9548738.0306230206</v>
      </c>
      <c r="D41" s="36"/>
      <c r="E41" s="36"/>
      <c r="F41" s="36">
        <v>6997520.3681842526</v>
      </c>
      <c r="G41" s="36">
        <v>9552604.0031127855</v>
      </c>
      <c r="H41" s="36"/>
      <c r="I41" s="36"/>
      <c r="J41" s="57">
        <v>6696946</v>
      </c>
      <c r="K41" s="57">
        <v>9782639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19">
        <v>8170000.1055966197</v>
      </c>
      <c r="C42" s="36">
        <v>10008951.0295671</v>
      </c>
      <c r="D42" s="36"/>
      <c r="E42" s="36"/>
      <c r="F42" s="36">
        <v>7866487.9999999963</v>
      </c>
      <c r="G42" s="36">
        <v>9966207.9999999907</v>
      </c>
      <c r="H42" s="36"/>
      <c r="I42" s="36"/>
      <c r="J42" s="57">
        <v>7697293</v>
      </c>
      <c r="K42" s="57">
        <v>10061893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19">
        <v>9247907.8194297794</v>
      </c>
      <c r="C43" s="36">
        <v>10129256.2302006</v>
      </c>
      <c r="D43" s="36"/>
      <c r="E43" s="36"/>
      <c r="F43" s="36">
        <v>8630315.5406942703</v>
      </c>
      <c r="G43" s="36">
        <v>10108311.012034204</v>
      </c>
      <c r="H43" s="36"/>
      <c r="I43" s="36"/>
      <c r="J43" s="57">
        <v>8363413</v>
      </c>
      <c r="K43" s="57">
        <v>10141320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19">
        <v>9888837.8563886005</v>
      </c>
      <c r="C44" s="36">
        <v>10183600</v>
      </c>
      <c r="D44" s="36"/>
      <c r="E44" s="36"/>
      <c r="F44" s="36">
        <v>9239977.5999999959</v>
      </c>
      <c r="G44" s="36">
        <v>10170302.799999978</v>
      </c>
      <c r="H44" s="36"/>
      <c r="I44" s="36"/>
      <c r="J44" s="57">
        <v>9271640</v>
      </c>
      <c r="K44" s="57">
        <v>10183600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19">
        <v>10101220.221752901</v>
      </c>
      <c r="C45" s="36">
        <v>10183600</v>
      </c>
      <c r="D45" s="36"/>
      <c r="E45" s="36"/>
      <c r="F45" s="36">
        <v>9683137.9879957065</v>
      </c>
      <c r="G45" s="36">
        <v>10180072.362793641</v>
      </c>
      <c r="H45" s="36"/>
      <c r="I45" s="36"/>
      <c r="J45" s="57">
        <v>9538013</v>
      </c>
      <c r="K45" s="57">
        <v>10183600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19">
        <v>10143754.303062299</v>
      </c>
      <c r="C46" s="36">
        <v>10183600</v>
      </c>
      <c r="D46" s="36"/>
      <c r="E46" s="36"/>
      <c r="F46" s="36">
        <v>9965625.5999999885</v>
      </c>
      <c r="G46" s="36">
        <v>10183599.999999978</v>
      </c>
      <c r="H46" s="36"/>
      <c r="I46" s="36"/>
      <c r="J46" s="57">
        <v>9886426</v>
      </c>
      <c r="K46" s="57">
        <v>10183600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19">
        <v>10177647.148891199</v>
      </c>
      <c r="C47" s="36">
        <v>10183600</v>
      </c>
      <c r="D47" s="36"/>
      <c r="E47" s="36"/>
      <c r="F47" s="36">
        <v>10096417.680853153</v>
      </c>
      <c r="G47" s="36">
        <v>10183599.999999978</v>
      </c>
      <c r="H47" s="36"/>
      <c r="I47" s="36"/>
      <c r="J47" s="57">
        <v>10068333</v>
      </c>
      <c r="K47" s="57">
        <v>10183600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19">
        <v>10183600</v>
      </c>
      <c r="C48" s="36">
        <v>10183600</v>
      </c>
      <c r="D48" s="36"/>
      <c r="E48" s="36"/>
      <c r="F48" s="36">
        <v>10160233.999999978</v>
      </c>
      <c r="G48" s="36">
        <v>10183599.999999978</v>
      </c>
      <c r="H48" s="36"/>
      <c r="I48" s="36"/>
      <c r="J48" s="57">
        <v>10118266</v>
      </c>
      <c r="K48" s="57">
        <v>10183600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>
        <v>10183600</v>
      </c>
      <c r="C49" s="36">
        <v>10183600</v>
      </c>
      <c r="D49" s="36"/>
      <c r="E49" s="36"/>
      <c r="F49" s="36">
        <v>10175947.0655028</v>
      </c>
      <c r="G49" s="36"/>
      <c r="H49" s="36"/>
      <c r="I49" s="36"/>
      <c r="J49" s="57">
        <v>10169506</v>
      </c>
      <c r="K49" s="57">
        <v>10183600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6</v>
      </c>
      <c r="B50" s="36">
        <v>10183600</v>
      </c>
      <c r="C50" s="36">
        <v>10183600</v>
      </c>
      <c r="D50" s="36"/>
      <c r="E50" s="36"/>
      <c r="F50" s="36">
        <v>10181908.799999977</v>
      </c>
      <c r="G50" s="36"/>
      <c r="H50" s="36"/>
      <c r="I50" s="36"/>
      <c r="J50" s="57">
        <v>10169506</v>
      </c>
      <c r="K50" s="57">
        <v>10183600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7</v>
      </c>
      <c r="B51" s="36"/>
      <c r="C51" s="36"/>
      <c r="D51" s="36"/>
      <c r="E51" s="36"/>
      <c r="F51" s="36"/>
      <c r="G51" s="36"/>
      <c r="H51" s="36"/>
      <c r="I51" s="36"/>
      <c r="J51" s="57">
        <v>10183600</v>
      </c>
      <c r="K51" s="57">
        <v>10183600</v>
      </c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-2.7784718036134248</v>
      </c>
      <c r="C52" s="22">
        <f t="shared" si="1"/>
        <v>-4.5448161104057796</v>
      </c>
      <c r="D52" s="22" t="str">
        <f t="shared" si="1"/>
        <v/>
      </c>
      <c r="E52" s="22" t="str">
        <f t="shared" si="1"/>
        <v/>
      </c>
      <c r="F52" s="22">
        <f t="shared" si="1"/>
        <v>-2.8415475622354198</v>
      </c>
      <c r="G52" s="22">
        <f t="shared" si="1"/>
        <v>-5.4542370501159585</v>
      </c>
      <c r="H52" s="22" t="str">
        <f t="shared" si="1"/>
        <v/>
      </c>
      <c r="I52" s="22" t="str">
        <f t="shared" si="1"/>
        <v/>
      </c>
      <c r="J52" s="22">
        <f t="shared" si="1"/>
        <v>-2.5514054342956243</v>
      </c>
      <c r="K52" s="22">
        <f t="shared" si="1"/>
        <v>-5.8849816475628751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4">
        <v>10183600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2" zoomScale="70" zoomScaleNormal="70" workbookViewId="0">
      <selection activeCell="K52" sqref="K52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7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48" s="2" customFormat="1" ht="57.75" customHeight="1">
      <c r="A28" s="1" t="s">
        <v>7</v>
      </c>
      <c r="B28" s="63" t="s">
        <v>6</v>
      </c>
      <c r="C28" s="64"/>
      <c r="D28" s="63" t="s">
        <v>2</v>
      </c>
      <c r="E28" s="64"/>
      <c r="F28" s="63" t="s">
        <v>5</v>
      </c>
      <c r="G28" s="64"/>
      <c r="H28" s="63" t="s">
        <v>4</v>
      </c>
      <c r="I28" s="64"/>
      <c r="J28" s="63" t="s">
        <v>3</v>
      </c>
      <c r="K28" s="64"/>
      <c r="L28" s="63" t="s">
        <v>52</v>
      </c>
      <c r="M28" s="64"/>
      <c r="N28" s="63" t="s">
        <v>53</v>
      </c>
      <c r="O28" s="64"/>
      <c r="P28" s="63" t="s">
        <v>54</v>
      </c>
      <c r="Q28" s="64"/>
      <c r="R28" s="63" t="s">
        <v>55</v>
      </c>
      <c r="S28" s="64"/>
      <c r="T28" s="63" t="s">
        <v>56</v>
      </c>
      <c r="U28" s="6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19">
        <v>0</v>
      </c>
      <c r="C30" s="36">
        <v>0</v>
      </c>
      <c r="D30" s="36"/>
      <c r="E30" s="36"/>
      <c r="F30" s="36">
        <v>2920.3999999999983</v>
      </c>
      <c r="G30" s="36">
        <v>34395.199999999975</v>
      </c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19">
        <v>0</v>
      </c>
      <c r="C31" s="36">
        <v>11161.0142076503</v>
      </c>
      <c r="D31" s="36"/>
      <c r="E31" s="36"/>
      <c r="F31" s="36">
        <v>36870.839632541487</v>
      </c>
      <c r="G31" s="36">
        <v>166791.8190773135</v>
      </c>
      <c r="H31" s="36"/>
      <c r="I31" s="36"/>
      <c r="J31" s="57"/>
      <c r="K31" s="57">
        <v>72986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19">
        <v>18999.7186247723</v>
      </c>
      <c r="C32" s="36">
        <v>326074.19034608401</v>
      </c>
      <c r="D32" s="36"/>
      <c r="E32" s="36"/>
      <c r="F32" s="36">
        <v>121783.19999999988</v>
      </c>
      <c r="G32" s="36">
        <v>456192.7999999997</v>
      </c>
      <c r="H32" s="36"/>
      <c r="I32" s="36"/>
      <c r="J32" s="57">
        <v>17920</v>
      </c>
      <c r="K32" s="57">
        <v>662200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19">
        <v>347220.28756830603</v>
      </c>
      <c r="C33" s="36">
        <v>1151848.64754098</v>
      </c>
      <c r="D33" s="36"/>
      <c r="E33" s="36"/>
      <c r="F33" s="36">
        <v>379248.31900270283</v>
      </c>
      <c r="G33" s="36">
        <v>1230300.1836704456</v>
      </c>
      <c r="H33" s="36"/>
      <c r="I33" s="36"/>
      <c r="J33" s="57">
        <v>192080</v>
      </c>
      <c r="K33" s="57">
        <v>1907173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19">
        <v>963048.82923497295</v>
      </c>
      <c r="C34" s="36">
        <v>2317476.6826047399</v>
      </c>
      <c r="D34" s="36"/>
      <c r="E34" s="36"/>
      <c r="F34" s="36">
        <v>836995.59999999928</v>
      </c>
      <c r="G34" s="36">
        <v>2375760.7999999984</v>
      </c>
      <c r="H34" s="36"/>
      <c r="I34" s="36"/>
      <c r="J34" s="57">
        <v>599386</v>
      </c>
      <c r="K34" s="57">
        <v>3372786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19">
        <v>1816117.4817850599</v>
      </c>
      <c r="C35" s="36">
        <v>3796129.5286885202</v>
      </c>
      <c r="D35" s="36"/>
      <c r="E35" s="36"/>
      <c r="F35" s="36">
        <v>1568466.0364890161</v>
      </c>
      <c r="G35" s="36">
        <v>3583587.5561328619</v>
      </c>
      <c r="H35" s="36"/>
      <c r="I35" s="36"/>
      <c r="J35" s="57">
        <v>1551200</v>
      </c>
      <c r="K35" s="57">
        <v>4461706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19">
        <v>3050623.1420765002</v>
      </c>
      <c r="C36" s="36">
        <v>4855838.7818761403</v>
      </c>
      <c r="D36" s="36"/>
      <c r="E36" s="36"/>
      <c r="F36" s="36">
        <v>2526439.9999999981</v>
      </c>
      <c r="G36" s="36">
        <v>4890026.3999999985</v>
      </c>
      <c r="H36" s="36"/>
      <c r="I36" s="36"/>
      <c r="J36" s="57">
        <v>2450466</v>
      </c>
      <c r="K36" s="57">
        <v>5819613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19">
        <v>4106547.1675774101</v>
      </c>
      <c r="C37" s="36">
        <v>6093183.3629326103</v>
      </c>
      <c r="D37" s="36"/>
      <c r="E37" s="36"/>
      <c r="F37" s="36">
        <v>3582183.0030460516</v>
      </c>
      <c r="G37" s="36">
        <v>6188454.3009842075</v>
      </c>
      <c r="H37" s="36"/>
      <c r="I37" s="36"/>
      <c r="J37" s="57">
        <v>3473960</v>
      </c>
      <c r="K37" s="57">
        <v>6885386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19">
        <v>5184767.3428961802</v>
      </c>
      <c r="C38" s="36">
        <v>7803401.3752276897</v>
      </c>
      <c r="D38" s="36"/>
      <c r="E38" s="36"/>
      <c r="F38" s="36">
        <v>4725851.1999999974</v>
      </c>
      <c r="G38" s="36">
        <v>7521390.7999999933</v>
      </c>
      <c r="H38" s="36"/>
      <c r="I38" s="36"/>
      <c r="J38" s="57">
        <v>4775493</v>
      </c>
      <c r="K38" s="57">
        <v>8243106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19">
        <v>6680048.1534608398</v>
      </c>
      <c r="C39" s="36">
        <v>9563706.0610200409</v>
      </c>
      <c r="D39" s="36"/>
      <c r="E39" s="36"/>
      <c r="F39" s="36">
        <v>5896111.9511361523</v>
      </c>
      <c r="G39" s="36">
        <v>9033905.5852163956</v>
      </c>
      <c r="H39" s="36"/>
      <c r="I39" s="36"/>
      <c r="J39" s="57">
        <v>5868146</v>
      </c>
      <c r="K39" s="57">
        <v>9565080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19">
        <v>8032591.1179417102</v>
      </c>
      <c r="C40" s="36">
        <v>11263273.2923497</v>
      </c>
      <c r="D40" s="36"/>
      <c r="E40" s="36"/>
      <c r="F40" s="36">
        <v>7055571.599999994</v>
      </c>
      <c r="G40" s="36">
        <v>10313844.79999999</v>
      </c>
      <c r="H40" s="36"/>
      <c r="I40" s="36"/>
      <c r="J40" s="57">
        <v>6885293</v>
      </c>
      <c r="K40" s="57">
        <v>10545080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-3</v>
      </c>
      <c r="B41" s="19">
        <v>9515029.1917122006</v>
      </c>
      <c r="C41" s="36">
        <v>11793591.4162113</v>
      </c>
      <c r="D41" s="36"/>
      <c r="E41" s="36"/>
      <c r="F41" s="36">
        <v>8163823.3343988024</v>
      </c>
      <c r="G41" s="36">
        <v>11138382.135097643</v>
      </c>
      <c r="H41" s="36"/>
      <c r="I41" s="36"/>
      <c r="J41" s="57">
        <v>7873040</v>
      </c>
      <c r="K41" s="57">
        <v>11338040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-2</v>
      </c>
      <c r="B42" s="19">
        <v>10743094.171220399</v>
      </c>
      <c r="C42" s="36">
        <v>11874800</v>
      </c>
      <c r="D42" s="36"/>
      <c r="E42" s="36"/>
      <c r="F42" s="36">
        <v>9174785.1999999937</v>
      </c>
      <c r="G42" s="36">
        <v>11619355.999999994</v>
      </c>
      <c r="H42" s="36"/>
      <c r="I42" s="36"/>
      <c r="J42" s="57">
        <v>8893920</v>
      </c>
      <c r="K42" s="57">
        <v>11781280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-1</v>
      </c>
      <c r="B43" s="19">
        <v>11493863.1830601</v>
      </c>
      <c r="C43" s="36">
        <v>11874800</v>
      </c>
      <c r="D43" s="36"/>
      <c r="E43" s="36"/>
      <c r="F43" s="36">
        <v>10071092.764662383</v>
      </c>
      <c r="G43" s="36">
        <v>11786096.161946943</v>
      </c>
      <c r="H43" s="36"/>
      <c r="I43" s="36"/>
      <c r="J43" s="57">
        <v>9875133</v>
      </c>
      <c r="K43" s="57">
        <v>11832519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0</v>
      </c>
      <c r="B44" s="19">
        <v>11782390.232240399</v>
      </c>
      <c r="C44" s="36">
        <v>11874800</v>
      </c>
      <c r="D44" s="36"/>
      <c r="E44" s="36"/>
      <c r="F44" s="36">
        <v>10785538.399999991</v>
      </c>
      <c r="G44" s="36">
        <v>11859005.200000012</v>
      </c>
      <c r="H44" s="36"/>
      <c r="I44" s="36"/>
      <c r="J44" s="57">
        <v>10671920</v>
      </c>
      <c r="K44" s="57">
        <v>11874800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</v>
      </c>
      <c r="B45" s="19">
        <v>11855777.299635701</v>
      </c>
      <c r="C45" s="36">
        <v>11874800</v>
      </c>
      <c r="D45" s="36"/>
      <c r="E45" s="36"/>
      <c r="F45" s="36">
        <v>11298787.823159121</v>
      </c>
      <c r="G45" s="36">
        <v>11870607.14109724</v>
      </c>
      <c r="H45" s="36"/>
      <c r="I45" s="36"/>
      <c r="J45" s="57">
        <v>11147173</v>
      </c>
      <c r="K45" s="57">
        <v>11874800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2</v>
      </c>
      <c r="B46" s="19">
        <v>11867944.1029144</v>
      </c>
      <c r="C46" s="36">
        <v>11874800</v>
      </c>
      <c r="D46" s="36"/>
      <c r="E46" s="36"/>
      <c r="F46" s="36">
        <v>11624037.599999996</v>
      </c>
      <c r="G46" s="36">
        <v>11874800.000000013</v>
      </c>
      <c r="H46" s="36"/>
      <c r="I46" s="36"/>
      <c r="J46" s="57">
        <v>11444346</v>
      </c>
      <c r="K46" s="57">
        <v>11874800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3</v>
      </c>
      <c r="B47" s="19">
        <v>11874800</v>
      </c>
      <c r="C47" s="36">
        <v>11874800</v>
      </c>
      <c r="D47" s="36"/>
      <c r="E47" s="36"/>
      <c r="F47" s="36">
        <v>11772875.564366942</v>
      </c>
      <c r="G47" s="36">
        <v>11874800.000000013</v>
      </c>
      <c r="H47" s="36"/>
      <c r="I47" s="36"/>
      <c r="J47" s="57">
        <v>11740306</v>
      </c>
      <c r="K47" s="57">
        <v>11874800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4</v>
      </c>
      <c r="B48" s="36">
        <v>11874800</v>
      </c>
      <c r="C48" s="36">
        <v>11874800</v>
      </c>
      <c r="D48" s="36"/>
      <c r="E48" s="36"/>
      <c r="F48" s="36">
        <v>11845898.400000012</v>
      </c>
      <c r="G48" s="36">
        <v>11874800.000000013</v>
      </c>
      <c r="H48" s="36"/>
      <c r="I48" s="36"/>
      <c r="J48" s="57">
        <v>11846613</v>
      </c>
      <c r="K48" s="57">
        <v>11874800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5</v>
      </c>
      <c r="B49" s="36">
        <v>11874800</v>
      </c>
      <c r="C49" s="36">
        <v>11874800</v>
      </c>
      <c r="D49" s="36"/>
      <c r="E49" s="36"/>
      <c r="F49" s="36">
        <v>11865187.364106273</v>
      </c>
      <c r="G49" s="36"/>
      <c r="H49" s="36"/>
      <c r="I49" s="36"/>
      <c r="J49" s="57">
        <v>11846613</v>
      </c>
      <c r="K49" s="57">
        <v>11874800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/>
      <c r="E50" s="36"/>
      <c r="F50" s="36">
        <v>11872571.200000012</v>
      </c>
      <c r="G50" s="36"/>
      <c r="H50" s="36"/>
      <c r="I50" s="36"/>
      <c r="J50" s="57">
        <v>11874800</v>
      </c>
      <c r="K50" s="57">
        <v>11874800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-3.7978547833120677</v>
      </c>
      <c r="C52" s="22">
        <f t="shared" si="1"/>
        <v>-5.6893854234224586</v>
      </c>
      <c r="D52" s="22" t="str">
        <f t="shared" si="1"/>
        <v/>
      </c>
      <c r="E52" s="22" t="str">
        <f t="shared" si="1"/>
        <v/>
      </c>
      <c r="F52" s="22">
        <f t="shared" si="1"/>
        <v>-2.8455544483839903</v>
      </c>
      <c r="G52" s="22">
        <f t="shared" si="1"/>
        <v>-5.4542898713922261</v>
      </c>
      <c r="H52" s="22" t="str">
        <f t="shared" si="1"/>
        <v/>
      </c>
      <c r="I52" s="22" t="str">
        <f t="shared" si="1"/>
        <v/>
      </c>
      <c r="J52" s="22">
        <f t="shared" si="1"/>
        <v>-2.5546450033334613</v>
      </c>
      <c r="K52" s="22">
        <f t="shared" si="1"/>
        <v>-5.943752517528492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46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54">
        <v>11874800</v>
      </c>
      <c r="C55" s="53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 (MMSE-IRC)</vt:lpstr>
      <vt:lpstr>case 8 (R-ML)</vt:lpstr>
      <vt:lpstr>case 9 (MMSE-IRC)</vt:lpstr>
      <vt:lpstr>case 9 (R-ML)</vt:lpstr>
      <vt:lpstr>case 10</vt:lpstr>
      <vt:lpstr>case 11</vt:lpstr>
      <vt:lpstr>case 12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2018-10-11T10:47:50Z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0d8c611e-a562-4487-916e-903e01faa3a0</vt:lpwstr>
  </property>
  <property fmtid="{D5CDD505-2E9C-101B-9397-08002B2CF9AE}" pid="8" name="CTP_TimeStamp">
    <vt:lpwstr>2018-09-27 08:09:43Z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3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1539005129</vt:lpwstr>
  </property>
  <property fmtid="{D5CDD505-2E9C-101B-9397-08002B2CF9AE}" pid="18" name="_AdHocReviewCycleID">
    <vt:i4>117582739</vt:i4>
  </property>
  <property fmtid="{D5CDD505-2E9C-101B-9397-08002B2CF9AE}" pid="19" name="_EmailSubject">
    <vt:lpwstr>[EXTERNAL] Re: [NR UE Demod] PDSCH simulation results collection</vt:lpwstr>
  </property>
  <property fmtid="{D5CDD505-2E9C-101B-9397-08002B2CF9AE}" pid="20" name="_AuthorEmail">
    <vt:lpwstr>gnigam@qti.qualcomm.com</vt:lpwstr>
  </property>
  <property fmtid="{D5CDD505-2E9C-101B-9397-08002B2CF9AE}" pid="21" name="_AuthorEmailDisplayName">
    <vt:lpwstr>Gaurav Nigam</vt:lpwstr>
  </property>
  <property fmtid="{D5CDD505-2E9C-101B-9397-08002B2CF9AE}" pid="22" name="_ReviewingToolsShownOnce">
    <vt:lpwstr/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